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պարագա-գործիք 9.13" sheetId="19" r:id="rId1"/>
  </sheets>
  <definedNames>
    <definedName name="_xlnm._FilterDatabase" localSheetId="0" hidden="1">'պարագա-գործիք 9.13'!$A$4:$AE$110</definedName>
    <definedName name="_xlnm.Print_Area" localSheetId="0">'պարագա-գործիք 9.13'!$A$1:$R$123</definedName>
    <definedName name="_xlnm.Print_Titles" localSheetId="0">'պարագա-գործիք 9.13'!$3:$4</definedName>
  </definedNames>
  <calcPr calcId="144525"/>
</workbook>
</file>

<file path=xl/calcChain.xml><?xml version="1.0" encoding="utf-8"?>
<calcChain xmlns="http://schemas.openxmlformats.org/spreadsheetml/2006/main">
  <c r="Q105" i="19" l="1"/>
  <c r="P105" i="19" s="1"/>
  <c r="O105" i="19"/>
  <c r="N105" i="19" s="1"/>
  <c r="Q104" i="19"/>
  <c r="P104" i="19" s="1"/>
  <c r="O104" i="19"/>
  <c r="N104" i="19" s="1"/>
  <c r="Q103" i="19"/>
  <c r="P103" i="19" s="1"/>
  <c r="O103" i="19"/>
  <c r="N103" i="19" s="1"/>
  <c r="Q102" i="19"/>
  <c r="P102" i="19" s="1"/>
  <c r="O102" i="19"/>
  <c r="N102" i="19" s="1"/>
  <c r="Q101" i="19"/>
  <c r="P101" i="19" s="1"/>
  <c r="O101" i="19"/>
  <c r="N101" i="19" s="1"/>
  <c r="Q100" i="19"/>
  <c r="P100" i="19" s="1"/>
  <c r="O100" i="19"/>
  <c r="N100" i="19" s="1"/>
  <c r="Q99" i="19"/>
  <c r="P99" i="19" s="1"/>
  <c r="O99" i="19"/>
  <c r="N99" i="19" s="1"/>
  <c r="Q98" i="19"/>
  <c r="P98" i="19" s="1"/>
  <c r="O98" i="19"/>
  <c r="N98" i="19" s="1"/>
  <c r="Q97" i="19"/>
  <c r="P97" i="19" s="1"/>
  <c r="O97" i="19"/>
  <c r="N97" i="19" s="1"/>
  <c r="Q96" i="19"/>
  <c r="P96" i="19" s="1"/>
  <c r="O96" i="19"/>
  <c r="N96" i="19" s="1"/>
  <c r="Q95" i="19"/>
  <c r="P95" i="19" s="1"/>
  <c r="O95" i="19"/>
  <c r="N95" i="19" s="1"/>
  <c r="Q94" i="19"/>
  <c r="P94" i="19" s="1"/>
  <c r="O94" i="19"/>
  <c r="N94" i="19" s="1"/>
  <c r="Q93" i="19"/>
  <c r="P93" i="19" s="1"/>
  <c r="O93" i="19"/>
  <c r="N93" i="19" s="1"/>
  <c r="Q92" i="19"/>
  <c r="P92" i="19" s="1"/>
  <c r="O92" i="19"/>
  <c r="N92" i="19" s="1"/>
  <c r="Q91" i="19"/>
  <c r="P91" i="19" s="1"/>
  <c r="O91" i="19"/>
  <c r="N91" i="19" s="1"/>
  <c r="Q90" i="19"/>
  <c r="P90" i="19" s="1"/>
  <c r="O90" i="19"/>
  <c r="N90" i="19" s="1"/>
  <c r="Q89" i="19"/>
  <c r="P89" i="19" s="1"/>
  <c r="O89" i="19"/>
  <c r="N89" i="19" s="1"/>
  <c r="Q88" i="19"/>
  <c r="P88" i="19" s="1"/>
  <c r="O88" i="19"/>
  <c r="N88" i="19" s="1"/>
  <c r="O87" i="19"/>
  <c r="N87" i="19" s="1"/>
  <c r="O86" i="19"/>
  <c r="N86" i="19" s="1"/>
  <c r="O85" i="19"/>
  <c r="N85" i="19" s="1"/>
  <c r="Q84" i="19"/>
  <c r="P84" i="19" s="1"/>
  <c r="O84" i="19"/>
  <c r="N84" i="19" s="1"/>
  <c r="Q83" i="19"/>
  <c r="P83" i="19" s="1"/>
  <c r="O83" i="19"/>
  <c r="N83" i="19" s="1"/>
  <c r="Q82" i="19"/>
  <c r="P82" i="19" s="1"/>
  <c r="O82" i="19"/>
  <c r="N82" i="19" s="1"/>
  <c r="O81" i="19"/>
  <c r="N81" i="19" s="1"/>
  <c r="O80" i="19"/>
  <c r="N80" i="19" s="1"/>
  <c r="Q79" i="19"/>
  <c r="P79" i="19" s="1"/>
  <c r="O79" i="19"/>
  <c r="N79" i="19" s="1"/>
  <c r="Q78" i="19"/>
  <c r="P78" i="19" s="1"/>
  <c r="O78" i="19"/>
  <c r="N78" i="19" s="1"/>
  <c r="Q77" i="19"/>
  <c r="P77" i="19" s="1"/>
  <c r="O77" i="19"/>
  <c r="N77" i="19" s="1"/>
  <c r="Q76" i="19"/>
  <c r="P76" i="19" s="1"/>
  <c r="O76" i="19"/>
  <c r="N76" i="19" s="1"/>
  <c r="Q75" i="19"/>
  <c r="P75" i="19" s="1"/>
  <c r="O75" i="19"/>
  <c r="N75" i="19" s="1"/>
  <c r="Q74" i="19"/>
  <c r="P74" i="19" s="1"/>
  <c r="O74" i="19"/>
  <c r="N74" i="19" s="1"/>
  <c r="Q73" i="19"/>
  <c r="P73" i="19" s="1"/>
  <c r="O73" i="19"/>
  <c r="N73" i="19" s="1"/>
  <c r="Q72" i="19"/>
  <c r="P72" i="19" s="1"/>
  <c r="O72" i="19"/>
  <c r="N72" i="19" s="1"/>
  <c r="Q71" i="19"/>
  <c r="P71" i="19" s="1"/>
  <c r="O71" i="19"/>
  <c r="N71" i="19" s="1"/>
  <c r="Q70" i="19"/>
  <c r="P70" i="19" s="1"/>
  <c r="O70" i="19"/>
  <c r="N70" i="19" s="1"/>
  <c r="Q69" i="19"/>
  <c r="P69" i="19" s="1"/>
  <c r="O69" i="19"/>
  <c r="N69" i="19" s="1"/>
  <c r="Q68" i="19"/>
  <c r="P68" i="19" s="1"/>
  <c r="O68" i="19"/>
  <c r="N68" i="19" s="1"/>
  <c r="Q67" i="19"/>
  <c r="P67" i="19" s="1"/>
  <c r="O67" i="19"/>
  <c r="N67" i="19" s="1"/>
  <c r="Q66" i="19"/>
  <c r="P66" i="19" s="1"/>
  <c r="O66" i="19"/>
  <c r="N66" i="19" s="1"/>
  <c r="Q65" i="19"/>
  <c r="P65" i="19" s="1"/>
  <c r="O65" i="19"/>
  <c r="N65" i="19" s="1"/>
  <c r="Q64" i="19"/>
  <c r="P64" i="19" s="1"/>
  <c r="O64" i="19"/>
  <c r="N64" i="19" s="1"/>
  <c r="Q63" i="19"/>
  <c r="P63" i="19" s="1"/>
  <c r="O63" i="19"/>
  <c r="N63" i="19" s="1"/>
  <c r="Q62" i="19"/>
  <c r="P62" i="19" s="1"/>
  <c r="O62" i="19"/>
  <c r="N62" i="19" s="1"/>
  <c r="Q61" i="19"/>
  <c r="P61" i="19" s="1"/>
  <c r="O61" i="19"/>
  <c r="N61" i="19" s="1"/>
  <c r="Q60" i="19"/>
  <c r="P60" i="19" s="1"/>
  <c r="O60" i="19"/>
  <c r="N60" i="19" s="1"/>
  <c r="Q59" i="19"/>
  <c r="P59" i="19" s="1"/>
  <c r="O59" i="19"/>
  <c r="N59" i="19" s="1"/>
  <c r="Q58" i="19"/>
  <c r="P58" i="19" s="1"/>
  <c r="O58" i="19"/>
  <c r="N58" i="19" s="1"/>
  <c r="O57" i="19"/>
  <c r="N57" i="19" s="1"/>
  <c r="O56" i="19"/>
  <c r="N56" i="19" s="1"/>
  <c r="O55" i="19"/>
  <c r="N55" i="19" s="1"/>
  <c r="O54" i="19"/>
  <c r="N54" i="19" s="1"/>
  <c r="O53" i="19"/>
  <c r="N53" i="19" s="1"/>
  <c r="O52" i="19"/>
  <c r="N52" i="19" s="1"/>
  <c r="O51" i="19"/>
  <c r="N51" i="19" s="1"/>
  <c r="O50" i="19"/>
  <c r="N50" i="19" s="1"/>
  <c r="Q49" i="19"/>
  <c r="P49" i="19" s="1"/>
  <c r="O49" i="19"/>
  <c r="N49" i="19" s="1"/>
  <c r="Q48" i="19"/>
  <c r="P48" i="19" s="1"/>
  <c r="O48" i="19"/>
  <c r="N48" i="19" s="1"/>
  <c r="Q47" i="19"/>
  <c r="P47" i="19" s="1"/>
  <c r="O47" i="19"/>
  <c r="N47" i="19" s="1"/>
  <c r="Q46" i="19"/>
  <c r="P46" i="19" s="1"/>
  <c r="O46" i="19"/>
  <c r="N46" i="19" s="1"/>
  <c r="Q45" i="19"/>
  <c r="P45" i="19" s="1"/>
  <c r="O45" i="19"/>
  <c r="N45" i="19" s="1"/>
  <c r="K45" i="19"/>
  <c r="J45" i="19" s="1"/>
  <c r="Q44" i="19"/>
  <c r="P44" i="19" s="1"/>
  <c r="O44" i="19"/>
  <c r="N44" i="19" s="1"/>
  <c r="K44" i="19"/>
  <c r="J44" i="19" s="1"/>
  <c r="Q43" i="19"/>
  <c r="P43" i="19" s="1"/>
  <c r="O43" i="19"/>
  <c r="N43" i="19" s="1"/>
  <c r="K43" i="19"/>
  <c r="J43" i="19" s="1"/>
  <c r="Q42" i="19"/>
  <c r="P42" i="19" s="1"/>
  <c r="O42" i="19"/>
  <c r="N42" i="19" s="1"/>
  <c r="K42" i="19"/>
  <c r="J42" i="19" s="1"/>
  <c r="Q41" i="19"/>
  <c r="P41" i="19" s="1"/>
  <c r="O41" i="19"/>
  <c r="N41" i="19" s="1"/>
  <c r="Q40" i="19"/>
  <c r="P40" i="19" s="1"/>
  <c r="O40" i="19"/>
  <c r="N40" i="19" s="1"/>
  <c r="Q39" i="19"/>
  <c r="P39" i="19" s="1"/>
  <c r="O39" i="19"/>
  <c r="N39" i="19" s="1"/>
  <c r="Q38" i="19"/>
  <c r="P38" i="19" s="1"/>
  <c r="O38" i="19"/>
  <c r="N38" i="19" s="1"/>
  <c r="Q36" i="19"/>
  <c r="P36" i="19" s="1"/>
  <c r="O36" i="19"/>
  <c r="N36" i="19" s="1"/>
  <c r="Q35" i="19"/>
  <c r="P35" i="19" s="1"/>
  <c r="O35" i="19"/>
  <c r="N35" i="19" s="1"/>
  <c r="Q34" i="19"/>
  <c r="P34" i="19" s="1"/>
  <c r="O34" i="19"/>
  <c r="N34" i="19" s="1"/>
  <c r="Q33" i="19"/>
  <c r="P33" i="19" s="1"/>
  <c r="O33" i="19"/>
  <c r="N33" i="19" s="1"/>
  <c r="Q32" i="19"/>
  <c r="P32" i="19" s="1"/>
  <c r="O32" i="19"/>
  <c r="N32" i="19" s="1"/>
  <c r="Q31" i="19"/>
  <c r="P31" i="19" s="1"/>
  <c r="M31" i="19"/>
  <c r="L31" i="19" s="1"/>
  <c r="I31" i="19"/>
  <c r="H31" i="19" s="1"/>
  <c r="G31" i="19"/>
  <c r="F31" i="19" s="1"/>
  <c r="Q30" i="19"/>
  <c r="P30" i="19" s="1"/>
  <c r="I30" i="19"/>
  <c r="H30" i="19" s="1"/>
  <c r="G30" i="19"/>
  <c r="F30" i="19" s="1"/>
  <c r="Q29" i="19"/>
  <c r="P29" i="19" s="1"/>
  <c r="M29" i="19"/>
  <c r="L29" i="19" s="1"/>
  <c r="I29" i="19"/>
  <c r="H29" i="19" s="1"/>
  <c r="G29" i="19"/>
  <c r="F29" i="19" s="1"/>
  <c r="Q28" i="19"/>
  <c r="P28" i="19" s="1"/>
  <c r="O28" i="19"/>
  <c r="N28" i="19" s="1"/>
  <c r="M28" i="19"/>
  <c r="L28" i="19" s="1"/>
  <c r="Q27" i="19"/>
  <c r="P27" i="19" s="1"/>
  <c r="O27" i="19"/>
  <c r="N27" i="19" s="1"/>
  <c r="M27" i="19"/>
  <c r="L27" i="19" s="1"/>
  <c r="Q26" i="19"/>
  <c r="P26" i="19" s="1"/>
  <c r="O26" i="19"/>
  <c r="N26" i="19" s="1"/>
  <c r="M26" i="19"/>
  <c r="L26" i="19" s="1"/>
  <c r="Q25" i="19"/>
  <c r="P25" i="19" s="1"/>
  <c r="I25" i="19"/>
  <c r="H25" i="19" s="1"/>
  <c r="G25" i="19"/>
  <c r="F25" i="19" s="1"/>
  <c r="Q24" i="19"/>
  <c r="P24" i="19" s="1"/>
  <c r="I24" i="19"/>
  <c r="H24" i="19" s="1"/>
  <c r="G24" i="19"/>
  <c r="F24" i="19" s="1"/>
  <c r="Q23" i="19"/>
  <c r="P23" i="19" s="1"/>
  <c r="I23" i="19"/>
  <c r="H23" i="19" s="1"/>
  <c r="G23" i="19"/>
  <c r="F23" i="19" s="1"/>
  <c r="Q22" i="19"/>
  <c r="P22" i="19" s="1"/>
  <c r="I22" i="19"/>
  <c r="H22" i="19" s="1"/>
  <c r="G22" i="19"/>
  <c r="F22" i="19" s="1"/>
  <c r="Q21" i="19"/>
  <c r="P21" i="19" s="1"/>
  <c r="I21" i="19"/>
  <c r="H21" i="19"/>
  <c r="G21" i="19"/>
  <c r="F21" i="19"/>
  <c r="Q20" i="19"/>
  <c r="P20" i="19"/>
  <c r="I20" i="19"/>
  <c r="H20" i="19"/>
  <c r="G20" i="19"/>
  <c r="F20" i="19" s="1"/>
  <c r="Q19" i="19"/>
  <c r="P19" i="19" s="1"/>
  <c r="I19" i="19"/>
  <c r="H19" i="19" s="1"/>
  <c r="G19" i="19"/>
  <c r="F19" i="19" s="1"/>
  <c r="Q18" i="19"/>
  <c r="P18" i="19" s="1"/>
  <c r="I18" i="19"/>
  <c r="H18" i="19" s="1"/>
  <c r="G18" i="19"/>
  <c r="F18" i="19" s="1"/>
  <c r="Q17" i="19"/>
  <c r="P17" i="19" s="1"/>
  <c r="I17" i="19"/>
  <c r="H17" i="19" s="1"/>
  <c r="G17" i="19"/>
  <c r="F17" i="19" s="1"/>
  <c r="Q16" i="19"/>
  <c r="P16" i="19" s="1"/>
  <c r="I16" i="19"/>
  <c r="H16" i="19" s="1"/>
  <c r="G16" i="19"/>
  <c r="F16" i="19" s="1"/>
  <c r="Q15" i="19"/>
  <c r="P15" i="19" s="1"/>
  <c r="I15" i="19"/>
  <c r="H15" i="19" s="1"/>
  <c r="G15" i="19"/>
  <c r="F15" i="19" s="1"/>
  <c r="Q14" i="19"/>
  <c r="P14" i="19" s="1"/>
  <c r="I14" i="19"/>
  <c r="H14" i="19" s="1"/>
  <c r="G14" i="19"/>
  <c r="F14" i="19" s="1"/>
  <c r="Q13" i="19"/>
  <c r="P13" i="19" s="1"/>
  <c r="I13" i="19"/>
  <c r="H13" i="19" s="1"/>
  <c r="G13" i="19"/>
  <c r="F13" i="19" s="1"/>
  <c r="Q12" i="19"/>
  <c r="P12" i="19" s="1"/>
  <c r="I12" i="19"/>
  <c r="H12" i="19" s="1"/>
  <c r="G12" i="19"/>
  <c r="F12" i="19" s="1"/>
  <c r="I11" i="19"/>
  <c r="H11" i="19" s="1"/>
  <c r="G11" i="19"/>
  <c r="F11" i="19" s="1"/>
  <c r="Q10" i="19"/>
  <c r="P10" i="19" s="1"/>
  <c r="I10" i="19"/>
  <c r="H10" i="19" s="1"/>
  <c r="G10" i="19"/>
  <c r="F10" i="19" s="1"/>
  <c r="Q9" i="19"/>
  <c r="P9" i="19" s="1"/>
  <c r="I9" i="19"/>
  <c r="H9" i="19" s="1"/>
  <c r="G9" i="19"/>
  <c r="F9" i="19" s="1"/>
  <c r="Q8" i="19"/>
  <c r="P8" i="19" s="1"/>
  <c r="I8" i="19"/>
  <c r="H8" i="19" s="1"/>
  <c r="G8" i="19"/>
  <c r="F8" i="19" s="1"/>
  <c r="Q7" i="19"/>
  <c r="P7" i="19" s="1"/>
  <c r="I7" i="19"/>
  <c r="H7" i="19" s="1"/>
  <c r="G7" i="19"/>
  <c r="F7" i="19" s="1"/>
  <c r="Q6" i="19"/>
  <c r="P6" i="19" s="1"/>
  <c r="I6" i="19"/>
  <c r="H6" i="19" s="1"/>
  <c r="G6" i="19"/>
  <c r="F6" i="19" s="1"/>
  <c r="Q5" i="19"/>
  <c r="P5" i="19" s="1"/>
  <c r="I5" i="19"/>
  <c r="H5" i="19" s="1"/>
  <c r="G5" i="19"/>
  <c r="F5" i="19" s="1"/>
  <c r="AB107" i="19" l="1"/>
</calcChain>
</file>

<file path=xl/sharedStrings.xml><?xml version="1.0" encoding="utf-8"?>
<sst xmlns="http://schemas.openxmlformats.org/spreadsheetml/2006/main" count="443" uniqueCount="230">
  <si>
    <t>հատ</t>
  </si>
  <si>
    <t>Դրենաժի խողովակ -10FR չափի կամ համարժեք</t>
  </si>
  <si>
    <t>24Fr կլոր դրենաժ BLAKE կամ համարժեք</t>
  </si>
  <si>
    <t>10 Fr սիլիկոնե կլոր ամբողջական դրենաժ BLAKE կամ համարժեք</t>
  </si>
  <si>
    <t>Դրենաժի խողովակ 10մմ չափի կամ համարժեք</t>
  </si>
  <si>
    <t>Ներծծվող հեմոստատիկ սպունգ 7x5x1սմ կամ համարժեք</t>
  </si>
  <si>
    <t>Ներծծվող հեմոստատիկ սպունգ 1x1x1 սմ կամ համարժեք</t>
  </si>
  <si>
    <t>Հեմո J-Vac, տափակ տարողություն 300 մլ կամ համարժեք</t>
  </si>
  <si>
    <t>Հեմո J-Vac տափակ տարողություն 150 մլ կամ համարժեք</t>
  </si>
  <si>
    <t>J-vak տափակ ռեզերվուար 150մլ տարողությամբ կամ համարժեք</t>
  </si>
  <si>
    <t>Հեմո J-Vac տափակ տարողություն 450 մլ կամ համարժեք</t>
  </si>
  <si>
    <t>Հեմո J-Vac կլորտարողություն 100 մլ կամ համարժեք</t>
  </si>
  <si>
    <t xml:space="preserve"> Endo Stitch - Վիրաբուժական կարի գործիք, կարճ, 10մմ: Շտոկի երկարությունը 22սմ (3 հատ տուփի մեջ) </t>
  </si>
  <si>
    <t xml:space="preserve">Վիրաբուժական կարի գործիք, կարճ, 10մմ: SILS Stitch (թեքվող և պտտվող, 45 սմ, 10 մմ) </t>
  </si>
  <si>
    <t xml:space="preserve">Endo Stitch Վիրաբուժական կարի գործիքի կասետ Սոֆսիլք 120սմ, 2-0 </t>
  </si>
  <si>
    <t xml:space="preserve"> Endo Stitch Վիրաբուժական կարի գործիքի կասետ Պոլիսորբ  18սմ, 2-0 </t>
  </si>
  <si>
    <t>Վիրաբուժական կարի գործիքի կասետ ( Պոլիսորբ  120 սմ, 2-0</t>
  </si>
  <si>
    <t>ԱՆԶԳԱՅԱՑՈՒՄ</t>
  </si>
  <si>
    <t>Դիմակ լարինգիալ /կոկորդային/ 3,0 portex 100/222/300 կամ համարժեք</t>
  </si>
  <si>
    <t>Դիմակ լարինգիալ /կոկորդային/ 4,0 portex 100/222/400 կամ համարժեք</t>
  </si>
  <si>
    <t>Դիմակ լարինգիալ /կոկորդային/ 5,0 portex 100/222/500 կամ համարժեք</t>
  </si>
  <si>
    <t>Ներշնչափողային փող օռո- նազոտրախեալ, ցածր ճնշման մանժետով N 6,5 portex 100/199/065 կ կամ համարժեք</t>
  </si>
  <si>
    <t>Ներշնչափողային փող օռո- նազոտրախեալ, ցածր ճնշման մանժետով N 7,0 portex 100/199/070 կամ համարժեք</t>
  </si>
  <si>
    <t>Ներշնչափողային փող օռո- նազոտրախեալ, ցածր ճնշման մանժետով N 7,5 portex 100/199/075 կամ համարժեք</t>
  </si>
  <si>
    <t>Ներշնչափողային փող օռո- նազոտրախեալ, ցածր ճնշման մանժետով N8,0 portex 100/199/080 կամ համարժեք</t>
  </si>
  <si>
    <t>Ներշնչափողային փող օռո- նազոտրախեալ, ցածր ճնշման մանժետով N8,5 portex 100/199/085 կամ համարժեք</t>
  </si>
  <si>
    <t>Ներշնչափողային փող օռո- նազոտրախեալ, ցածր ճնշման մանժետով N9,0 portex 100/199/090 կամ համարժեք</t>
  </si>
  <si>
    <t>Ներշնչափողային օռո- նազոտրախեալ արմիրացված փող ցածր ճնշման մանժետով N:6.0 100/110/060 Portex կամ համարժեք</t>
  </si>
  <si>
    <t>Ներշնչափողային օռո- նազոտրախեալ արմիրացված փող ցածր ճնշման մանժետով N:6.5 100/110/065 Portex կամ համարժեք</t>
  </si>
  <si>
    <t>Ներշնչափողային օռո- նազո-տրախեալ արմիրացված փող ցածր ճնշման մանժետով N:7.0 100/110/070 Portex կամ համարժեք</t>
  </si>
  <si>
    <t>Զտիչ բակտերիո-վիրուսային շնչական կոնտուրի համար 002862 Portex կամ համարժեք</t>
  </si>
  <si>
    <t>Շնչական կոնտուր մեծահասակի, անեսթեզիայի համար 60 “ 225-3718-800 Portex կամ համարժեք</t>
  </si>
  <si>
    <t>Սպինալ անզգայացման ասեղ 25G 150մմ, սմ-ային սանդղակով ինտրադյուսերով Sprotte տիպի Payunk կամ համարժեք</t>
  </si>
  <si>
    <t>Սպինալ անզգայացման ասեղ 25G 120մմ, սմ-ային սանդղակով ինտրադյուսերով Sprotte տիպի Payunk կամ համարժեք</t>
  </si>
  <si>
    <t>Սպինալ անզգայացման ասեղ 29G 90մմ, սմ-ային սանդղակով ինտրադյուսերով Sprotte տիպի Payunk կամ համարժեք</t>
  </si>
  <si>
    <t>Էպիդուրալ անզգայացման ասեղ Տուոհի տիպի 18G 150 կամ 152մմ, 5մմ սանդղակով, մետաղական ստիլետով Payunk կամ համարժեք</t>
  </si>
  <si>
    <t>500մլ լուծույթի սեղմիչ ճնշման գծային սանդղակով, Clear-Cuff Pressure infusor, Smoths-medical կամ համարժեք</t>
  </si>
  <si>
    <t>Արտածծման կաթետեր վակուում հսկիչով 12 Fr</t>
  </si>
  <si>
    <t>Արտածծման կաթետեր վակուում հսկիչով 14 Fr</t>
  </si>
  <si>
    <t>Արտածծման կաթետեր վակուում հսկիչով 16</t>
  </si>
  <si>
    <t>Կաթետերի ֆիքսման սպեղանի Curafix i.v. control Lohmann&amp;Rauscher կամ համարժեք</t>
  </si>
  <si>
    <t>Ծայրամասային երակային կաթետեր 22G, BD Venflon Pro Safety 393222 կամ համարժեք</t>
  </si>
  <si>
    <t>Ծայրամասային երակային կաթետեր 20G, BD Venflon Pro Safety 393224 կամ համարժեք</t>
  </si>
  <si>
    <t>Ծայրամասային երակային կաթետեր 18G, BD Venflon Pro Safety 393227կամ համարժեք</t>
  </si>
  <si>
    <t>Ծայրամասային երակային կաթետեր 18G, BD Venflon Pro Safety 393226 կամ համարժեք</t>
  </si>
  <si>
    <t>Ծայրամասային երակային կաթետեր 16G, BD Venflon Pro Safety 393229 կամ համարժեք</t>
  </si>
  <si>
    <t>Ծայրամասային երակային կաթետեր 14G, BD Venflon Pro Safety 393230կամ համարժեք</t>
  </si>
  <si>
    <t>Ներշնչափողային խողովակի հավաքածու թոքերի սելեկտիվ ինտուբացիայի համար, ցածր ճնշման մանժետով, երկլուսանցքանի աջ 35FR portex 197-35R կամ համարժեք</t>
  </si>
  <si>
    <t>Ներշնչափողային խողովակի հավաքածու թոքերի սելեկտիվ ինտուբացիայի համար, ցածր ճնշման մանժետով, երկլուսանցքանի ձախ 35FR portex 198-35L կամ համարժեք</t>
  </si>
  <si>
    <t>Ներշնչափողային խողովակի հավաքածու թոքերի սելեկտիվ ինտուբացիայի համար, ցածր ճնշման մանժետով, երկլուսանցքանի աջ 37FR portex 197-37R կամ համարժեք</t>
  </si>
  <si>
    <t>Ներշնչափողային խողովակի հավաքածու թոքերի սելեկտիվ ինտուբացիայի համար, ցածր ճնշման մանժետով, երկլուսանցքանի ձախ 37FR portex 198-37L կամ համարժեք</t>
  </si>
  <si>
    <t>Ներշնչափողային խողովակի հավաքածու թոքերի սելեկտիվ ինտուբացիայի համար, ցածր ճնշման մանժետով, երկլուսանցքանի աջ 39FR portex 197-39R կամ համարժեք</t>
  </si>
  <si>
    <t>Ներշնչափողային խողովակի հավաքածու թոքերի սելեկտիվ ինտուբացիայի համար, ցածր ճնշման մանժետով, երկլուսանցքանի ձախ 39FR portex 198-39L կամ համարժեք</t>
  </si>
  <si>
    <t>Ներշնչափողային խողովակի հավաքածու թոքերի սելեկտիվ ինտուբացիայի համար, ցածր ճնշման մանժետով, երկլուսանցքանի աջ 41FR portex 197-41R կամ համարժեք</t>
  </si>
  <si>
    <t>Ներշնչափողային խողովակի հավաքածու թոքերի սելեկտիվ ինտուբացիայի համար, ցածր ճնշման մանժետով, երկլուսանցքանի ձախ 41FR portex 198-41L կամ համարժեք</t>
  </si>
  <si>
    <t>Էպիդուրալ անզգայացման հավաքածու- մինիպակ ֆիքսատրով 100/391/128 Portex կամ համարժեք</t>
  </si>
  <si>
    <t>Էպիդուրալ անզգայացման հավաքածու- մինիպակ ֆիքսատրով 100/391/126 Portex կամ համարժեք</t>
  </si>
  <si>
    <t>Շնչական կոնտուր մեծահասակի, անեսթեզիայի համար72” 225-3724-800 Portex կամ համարժեք</t>
  </si>
  <si>
    <t>Սպինալ անզգայացման ասեղ 26G ինտրադյուսերով Pencil point portex 100/496/126 կամ համարժեք</t>
  </si>
  <si>
    <t>Սպինալ անզգայացման ասեղ 25G ինտրադյուսերով Sprotte տիպի Payunk կամ համարժեք</t>
  </si>
  <si>
    <t>Սպինալ անզգայացման ասեղ 27G ինտրադյուսերով Sprotte տիպի Payunk կամ համարժեք</t>
  </si>
  <si>
    <t>Նազոդուոդենալ զոնդ, Ռոյալսի 105սմ, 4 EYES 14 FR, portex 400/180/140 կամ համարժեք</t>
  </si>
  <si>
    <t>Նազոդուոդենալ զոնդ, Ռոյալսի 105սմ, 4 EYES 16 FR, portex 400/180/160 կամ համարժեք</t>
  </si>
  <si>
    <t>Նազոդուոդենալ զոնդ, Ռոյալսի 105սմ, 4 EYES 18 FR, portex 400/180/180 կամ համարժեք</t>
  </si>
  <si>
    <t>Օրոգաստրալ զոնդ 28F Balton կամ համարժեք</t>
  </si>
  <si>
    <t>Օրոգաստրալ զոնդ 30F Balton կամ համարժեք</t>
  </si>
  <si>
    <t>Ուղղորդիչ դժվար ինտուբացիայի համար 100/123/515 Portex կամ համարժեք</t>
  </si>
  <si>
    <t>Փակ ասպիրացիոն համակարգ “ Suction Pro 72” տրախեոստոմիկ փողի համար Portex կամ համարժեք</t>
  </si>
  <si>
    <t>Փակ ասպիրացիոն համակարգ “ Suction Pro 72” էնդոտրախեալ փողի համար Portex կամ համարժեք</t>
  </si>
  <si>
    <t>Զտիչ բակտերիո-վիրուսային շնչական կոնտուրի համար 100/585/000 Termovent Hepa Portex կամ համարժեք</t>
  </si>
  <si>
    <t>Ներշնչափողային օռո- նազո-տրախեալ արմիրացված փող ցածր ճնշման մանժետով N:7.5 100/110/075 Portex կամ համարժեք</t>
  </si>
  <si>
    <t>Ներշնչափողային օռո- նազո-տրախեալ արմիրացված փող ցածր ճնշման մանժետով N:8.0 100/110/080 Portex կամ համարժեք</t>
  </si>
  <si>
    <t>Ներշնչափողային փող Blue Line ցածր ճնշման մանժետով,N 6.0 100/136/060 “Հարավ”թեքությամբ, Portex կամ համարժեք</t>
  </si>
  <si>
    <t>Ներշնչափողային փող Blue Line ցածր ճնշման մանժետով,N 6.5 100/136/065 “Հարավ”թեքությամբ, Portex կամ համարժեք</t>
  </si>
  <si>
    <t>Ներշնչափողային փող Blue Line ցածր ճնշման մանժետով,N 7.0 100/136/070 “Հարավ”թեքությամբ, Portex կամ համարժեք</t>
  </si>
  <si>
    <t>Ներշնչափողային փող Blue Line ցածր ճնշման մանժետով,N 7.5 100/136/075 “Հարավ”թեքությամբ, Portex կամ համարժեք</t>
  </si>
  <si>
    <t>Ներշնչափողային փող Blue Line ցածր ճնշման մանժետով,N 8.0 100/136/080 “Հարավ”թեքությամբ, Portex կամ համարժեք</t>
  </si>
  <si>
    <t>Ներշնչափողային փող Blue Line ցածր ճնշման մանժետով,N 6.0 100/131/060 “Հյուսիս”թեքությամբ, Portex կամ համարժեք</t>
  </si>
  <si>
    <t>Ներշնչափողային փող Blue Line ցածր ճնշման մանժետով,N 7.0 100/131/070 “Հյուսիս”թեքությամբ, Portex կամ համարժեք</t>
  </si>
  <si>
    <t>Ներշնչափողային փող Blue Line ցածր ճնշման մանժետով,N 7.5 100/131/075 “Հյուսիս”թեքությամբ, Portex կամ համարժեք</t>
  </si>
  <si>
    <t>Ներշնչափողային փող Blue Line ցածր ճնշման մանժետով,N 8.0 100/131/080 “Հյուսիս”թեքությամբ, Portex կամ համարժեք</t>
  </si>
  <si>
    <t>Ներշնչափողային փող Blue Line ցածր ճնշման մանժետով,N 9.0 100/131/090 “Հյուսիս”թեքությամբ, Portex կամ համարժեք</t>
  </si>
  <si>
    <t>Տրախեոստոմիայի հավաքածու Դիլատատորով 100/561/070 Portex կամ համարժեք</t>
  </si>
  <si>
    <t>Տրախեոստոմիայի հավաքածու Դիլատատորով 100/561/080 Portex կամ համարժեք</t>
  </si>
  <si>
    <t>Տրախեոստոմիայի հավաքածու Դիլատատորով 100/561/090 Portex կամ համարժեք</t>
  </si>
  <si>
    <t>տուփ</t>
  </si>
  <si>
    <t>հավաքածու</t>
  </si>
  <si>
    <t xml:space="preserve">Կլոր սիլիկոնային 4- կանալային  դրենաժ 10 Fr, ուղիղ, բացակայում են անցքերը, չի սեղմվում, առկա է ռենտգեն պոզիտիվ ներդիր երկնագույն գույնի պոլի վինիլ քլորիդից ամբողջ երկարությամբ, խողովակի եվ դրենավորող մասի միացումը առանց կցորդիչի:Առկա է տեղադրման նիշ :Կանալները տեղակայված են դրենաժի երկարությամբ, ուղիղ են:Ուղիղ տրոակար 1/8 երկարությամբ:Յուրաքանչյուր դրենաժի հետ մատակարարվում է փոխարկիչ ռեզերվուարի հետ միանալու համար. </t>
  </si>
  <si>
    <t xml:space="preserve">Կլոր սիլիկոնային 4- կանալային  դրենաժ 15 Fr, ուղիղ, բացակայում են անցքերը, չի սեղմվում, առկա է ռենտգեն պոզիտիվ ներդիր երկնագույն գույնի պոլի վինիլ քլորիդից ամբողջ երկարությամբ, խողովակի եվ դրենավորող մասի միացումը առանց կցորդիչի:Առկա է տեղադրման նիշ    3/16 չափի տրոակարի հետ միասին:Կանալները տեղակայված են դրենաժի երկարությամբ, ուղիղ են:Յուրաքանչյուր դրենաժի հետ մատակարարվում է փոխարկիչ ռեզերվուարի հետ միանալու համար. </t>
  </si>
  <si>
    <t xml:space="preserve">Կլոր սիլիկոնային 4- կանալային  դրենաժ 19 Fr, ուղիղ, բացակայում են անցքերը, չի սեղմվում, առկա է ռենտգեն պոզիտիվ ներդիր երկնագույն գույնի պոլի վինիլ քլորիդից ամբողջ երկարությամբ, խողովակի եվ դրենավորող մասի միացումը առանց կցորդիչի:Առկա է տեղադրման նիշ  1/4 չափի տրոակարի հետ </t>
  </si>
  <si>
    <t xml:space="preserve">Կլոր սիլիկոնային 4- կանալային  դրենաժ 24Fr, ուղիղ, բացակայում են անցքերը, չի սեղմվում, առկա է ռենտգեն պոզիտիվ ներդիր երկնագույն գույնի պոլի վինիլ քլորիդից ամբողջ երկարությամբ, խողովակի եվ դրենավորող մասի միացումը առանց կցորդիչի:Առկա է տեղադրման նիշ :Կանալները տեղակայված են դրենաժի երկարությամբ, ուղիղ են:Յուրաքանչյուր դրենաժի հետ մատակարարվում է փոխարկիչ ռեզերվուարի հետ միանալու համար. 
  </t>
  </si>
  <si>
    <t xml:space="preserve">Կլոր սիլիկոնային 4- կանալային  դրենաժ 10 Fr, ուղիղ, բացակայում են անցքերը, չի սեղմվում, առկա է ռենտգեն պոզիտիվ ներդիր երկնագույն գույնի պոլի վինիլ քլորիդից ամբողջ երկարությամբ, խողովակի եվ դրենավորող մասի միացումը առանց կցորդիչի:Առկա է տեղադրման նիշ :Կանալները տեղակայված են դրենաժի երկարությամբ, ուղիղ են:Յուրաքանչյուր դրենաժի հետ մատակարարվում է փոխարկիչ ռեզերվուարի հետ միանալու համար. 
   </t>
  </si>
  <si>
    <t>Ներծծվող հեմոստատիկ նյութ օկսիգենացված վերականգնված ցելուլոզայի հիման վրա: Պետք է կարողանա ֆիկսի ֆիբրինը իր մակերեսին, պետք է ունենա բակտերեցիդ հատկություն, թթվային Ph, հակաբակտերիալ ակտիվություն ավելի քան 20 մանրենների դեմ : Պետք է ունենա հեմոստատիկ արդյունք 2-8 րոպեյում, ներծծվի 1-2 շաբաթվա ընթացքում : Ներկայանում է սպունգի տեսքով: Չափսը 10x20սմ:</t>
  </si>
  <si>
    <t>Ներծծվող հեմոստատիկ նյութ օկսիգենացված վերականգնված ցելուլոզայի հիման վրա: Պետք է կարողանա ֆիկսի ֆիբրինը իր մակերեսին, պետք է ունենա բակտերեցիդ հատկություն, թթվային Ph, հակաբակտերիալ ակտիվություն ավելի քան 20 մանրենների դեմ : Պետք է ունենա հեմոստատիկ արդյունք 2-8 րոպեյում, ներծծվի 1-2 շաբաթվա ընթացքում : Ներկայանում է բամբակի տեսքով: Չափսը 10,2x10,2սմ:</t>
  </si>
  <si>
    <t xml:space="preserve">Ներծծվող հեմոստատիկ սպունգ ժելատինային հիմքով: Պետք է ունենա հեմոստատիկ արդյւոնք 2-10 րոպեյում, ներծծվի 4 շաբաթվա ընթացքում, արյունահոսւսղ լորձաթաղանթների մակերեսներին վերածվի է գելի, ներծծի իր քաշը 40 անգամ գերազանցող հեղուկ : Արտադրվում է մի քանի չափսերի, օրինակ՝ 1x1x1 սմ: </t>
  </si>
  <si>
    <t xml:space="preserve">J- Vac տափակ համակարգ փակ դրենավորման համար Y նման կոննեկտորով: Ստերիլ տարողությունը 300մլ: 
Գտնվում է սեղմված վիճակում, հնարավորություն է տալիս միացնել երկու դրենաժ: 
Պետք է ունենա հակառեֆլուկսային փական,հեղուկի մակարդակը ցույց տվող նշումներ :
 Դրենաժային անցքը պետք է ունենա փական տարողությունը դատարկելու համար: </t>
  </si>
  <si>
    <t xml:space="preserve">J- Vac տափակ համակարգ փակ դրենավորման համար Y նման կոննեկտորով: Ստերիլ տարողությունը 150մլ: 
Գտնվում է սեղմված վիճակում, հնարավորություն է տալիս միացնել երկու դրենաժ: 
Պետք է ունենա հակառեֆլուկսային փական,հեղուկի մակարդակը ցույց տվող նշումներ :
 Դրենաժային անցքը պետք է ունենա փական տարողությունը դատարկելու համար: </t>
  </si>
  <si>
    <t xml:space="preserve">J- Vac համակարգ փակ դրենավորման համար  Y նման կոննեկտորով: Ստերիլ տարողությունը 150մլ: 
Գտնվում է սեղմված վիճակում, հնարավորություն է տալիս միացնել երկու դրենաժ:
 Պետք է ունենա հակառեֆլուկսային փական,հեղուկի մակարդակը ցույց տվող նշումներ : 
Դրենաժային անցքը պետք է ունենա փական տարողությունը դատարկելու համար: </t>
  </si>
  <si>
    <t xml:space="preserve">J- Vac տափակ համակարգ փակ դրենավորման համար Y նման կոննեկտորով: Ստերիլ տարողությունը 450մլ: Գտնվում է սեղմված վիճակում, հնարավորություն է տալիս միացնել երկու դրենաժ: Պետք է ունենա հակառեֆլուկսային փական,հեղուկի մակարդակը ցույց տվող նշումներ : Դրենաժային անցքը պետք է ունենա փական տարողությունը դատարկելու համար:,  10 հատ մեկ տուփում, Պահպանել չոր պայմաններում </t>
  </si>
  <si>
    <t xml:space="preserve">J- Vac կլոր համակարգ փակ դրենավորման համար: Ստերիլ տարողությունը 100մլ: Գտնվում է սեղմված վիճակում, հնարավորություն է տալիս միացնել երկու դրենաժ: Պետք է ունենա հակառեֆլուկսային փական,հեղուկի մակարդակը ցույց տվող նշումներ : Դրենաժային անցքը պետք է ունենա փական տարողությունը դատարկելու համար:,  10 հատ մեկ տուփում, Պահպանել չոր պայմաններում </t>
  </si>
  <si>
    <t>Բաղկացած է 50% պրոլենի 5/0 եվ 50% մոնոկրիլի 6/0 թելերից. Պրոլենը՝ մոնոֆիլամետ, չներծծվող պոլիպրոպիլենից բաղկացաք կարանյութ, մոնոկրիլը՝ մոնոֆիլամենտ, ներծծվող (ներծծումը՝90-120 օր), պոլիգլեկապրոն 25-ից բաղկացած կարանյութ: Ցանցի անցքերի չափսը՝ 3-4մմ,Ցանցի հաստությունը՝ 0,5մմ, Ճնշման անավելագույն դիմադրությունը՝ 450-600 մմ.ս.ս., չափերը 30x30սմ:</t>
  </si>
  <si>
    <t>Բաղկացած է 50% պրոլենի 5/0 եվ 50% մոնոկրիլի 6/0 թելերից. Պրոլենը՝ մոնոֆիլամետ, չներծծվող պոլիպրոպիլենից բաղկացաք կարանյութ, մոնոկրիլը՝ մոնոֆիլամենտ, ներծծվող (ներծծումը՝90-120 օր), պոլիգլեկապրոն 25-ից բաղկացած կարանյութ: Ցանցի անցքերի չափսը՝ 3-4մմ,Ցանցի հաստությունը՝ 0,5մմ, Ճնշման անավելագույն դիմադրությունը՝ 450-600 մմ.ս.ս., չափերը 15x15սմ:</t>
  </si>
  <si>
    <t>Բաղկացած է 50% պրոլենի 5/0 եվ 50% մոնոկրիլի 6/0 թելերից. Պրոլենը՝ մոնոֆիլամետ, չներծծվող պոլիպրոպիլենից բաղկացաք կարանյութ, մոնոկրիլը՝ մոնոֆիլամենտ, ներծծվող (ներծծումը՝90-120 օր), պոլիգլեկապրոն 25-ից բաղկացած կարանյութ: Ցանցի անցքերի չափսը՝ 3-4մմ,Ցանցի հաստությունը՝ 0,5մմ, Ճնշման անավելագույն դիմադրությունը՝ 450-600 մմ.ս.ս., չափերը 6x11սմ:</t>
  </si>
  <si>
    <t>Վիրաբուժական կարի գործիք, կարճ, 10մմ: Շտոկի երկարությունը 22սմ: Լիցքավորվում է կասետներով, մեկ հիվանդի օգտագործման: Ստերիլ: 3 հատ 1 տուփի մեջ:</t>
  </si>
  <si>
    <t xml:space="preserve"> Վիրաբուժական կարի գործիք, կարճ, 10մմ: Շտոկի երկարությունը 43սմ: Աշխատանքային մասը թեքվում է 75 աստիճանով, պտտվում 360: Լիցքավորվում է կասետներով, մեկ հիվանդի օգտագործման: Ստերիլ: 3 հատ 1 տուփի մեջ:</t>
  </si>
  <si>
    <t>Կասետ Endo Stitch Վիրաբուժական կարի գործիքի համար, թելը Սոֆսիլք (մետաքս) 120սմ, 2-0. Ասեղը երրկողմանի սուր, 9 մմ, T-աձև միացված թելին:</t>
  </si>
  <si>
    <t xml:space="preserve"> Կասետ Endo Stitch Վիրաբուժական կարի գործիքի համար, թելը պոլիսորբ, 18սմ, 2-0. Ասեղը երրկողմանի սուր, 9 մմ, T-աձև միացված թելին:</t>
  </si>
  <si>
    <t>Կասետ Endo Stitch Վիրաբուժական կարի գործիքի համար, թելը պոլիսորբ, 120սմ, 2-0. Ասեղը երրկողմանի սուր, 9 մմ, T-աձև միացված թելին:</t>
  </si>
  <si>
    <t>Պատրաստված է սիլիկոնից, ունի միաձույլ կառուցվածք, մանժետը գերփափուկ “Soft Seal” կառուցվածքի, թափանցիկ/կիսաթափանցիկ: Խողովակը թափանցիկ, ռենտգեն պոզիտիվ երկայնական գծով,չափսի և պացիենտի քաշի պարտադիր նշումով, դիմակի փչման ծավալի նշումով.15մմ կոննեկտորի առկայությամբ: Չափսերի համատասխանությունը 3.0(30-50kg,ID-10.0,OD-15,max.cuff-30</t>
  </si>
  <si>
    <t>Պատրաստված է սիլիկոնից, ունի միաձույլ կառուցվածք, մանժետը գերփափուկ “Soft Seal” կառուցվածքի, թափանցիկ/կիսաթափանցիկ:Խողովակը թափանցիկ, ռենտգեն պոզիտիվ երկայնական գծով,չափսի և պացիենտի քաշի պարտադիր նշումով, դիմակի փչման ծավալի նշումով.15մմ կոննեկտորի առկայությամբ: Չափսերի համատասխանությունը; 4.0(50-70kg,ID-10.0, OD-15, max.cuff-30),</t>
  </si>
  <si>
    <t>Պատրաստված է սիլիկոնից, ունի միաձույլ կառուցվածք, մանժետը գերփափուկ “Soft Seal” կառուցվածքի, թափանցիկ/կիսաթափանցիկ: Խողովակը թափանցիկ, ռենտգեն պոզիտիվ երկայնական գծով,չափսի և պացիենտի քաշի պարտադիր նշումով, դիմակի փչման ծավալի նշումով.15մմ կոննեկտորի առկայությամբ: Չափսերի համատասխանությունը 5.0(70-100kg,ID-11.5,OD-16.5,max.cuff-40)</t>
  </si>
  <si>
    <t>Պատրաստված է թափանցիկ,թերմոպլաստիկ, իմպլանտացիոն ոչ-տոքսիկ պոլիվինիլքլորիդից, նախատեսված օռո և նազոտրախեալ ինտուբացիայի համար, մանժետը հատուկ գերնուրբ (Soft-Seal) տեսակի,տանձաձև կառուցվածքի(Profile),Փողի կտրվածքը կորացված,Մերֆիի անցքի առկայությամբ,Փողի երկայնական ռենտգեն պոզիտիվ գծի առկայությամբ:</t>
  </si>
  <si>
    <t xml:space="preserve">Պատրաստված է թափանցիկ,թերմոպլաստիկ, իմպլանտացիոն ոչ-տոքսիկ պոլիվինիլքլորիդից, նախատեսված օռո և նազոտրախեալ ինտուբացիայի համար, մանժետը հատուկ գերնուրբ (Soft-Seal) տեսակի,տանձաձև կառուցվածքի(Profile),Փողի կտրվածքը կորացված,Մերֆիի անցքի առկայությամբ,Փողի երկայնական ռենտգեն պոզիտիվ գծի առկայությամբ: </t>
  </si>
  <si>
    <t>Նախատեսված է դիմածնոտային, LOR և նեյրովիրաբուժական վիրահատությունների անեսթեզիայի օրո-նազո-տրախեալ ինտուբացիայի համար:Պատրաստված է թափանցիկ, թերմոպլաստիկ, իմպլանտացիոն ոչ-տոքսիկ  պոլիվինիլքլորիդից,արմիրացված չժանգոտող պողպատով:  Մանժետը հատուկ գերնուրբ`Soft-Seal տեսակի,տանձաձև կառուցվածքի(Profile),Փողի կտրվածքը կորացված: Մերֆիի տիպ: Փողի երկայնական սմ-ային սանդղակ:  Ստերիլ փաթեթավորում: Չափսը 6.0մմ:</t>
  </si>
  <si>
    <t>Նախատեսված է դիմածնոտային, LOR և նեյրովիրաբուժական վիրահատությունների անեսթեզիայի օրո-նազո-տրախեալ ինտուբացիայի համար:Պատրաստված է թափանցիկ, թերմոպլաստիկ, իմպլանտացիոն ոչ-տոքսիկ  պոլիվինիլքլորիդից,արմիրացված չժանգոտող պողպատով:  Մանժետը հատուկ գերնուրբ`Soft-Seal տեսակի,տանձաձև կառուցվածքի(Profile),Փողի կտրվածքը կորացված: Մերֆիի տիպ: Փողի երկայնական սմ-ային սանդղակ:  Ստերիլ փաթեթավորում: Չափսը 6.5մմ:</t>
  </si>
  <si>
    <t>Նախատեսված է դիմածնոտային, LOR և նեյրովիրաբուժական վիրահատությունների անեսթեզիայի օրո-նազո-տրախեալ ինտուբացիայի համար:Պատրաստված է թափանցիկ, թերմոպլաստիկ, իմպլանտացիոն ոչ-տոքսիկ  պոլիվինիլքլորիդից,արմիրացված չժանգոտող պողպատով:  Մանժետը հատուկ գերնուրբ`Soft-Seal տեսակի,տանձաձև կառուցվածքի(Profile),Փողի կտրվածքը կորացված: Մերֆիի տիպ: Փողի երկայնական սմ-ային սանդղակ:  Ստերիլ փաթեթավորում: Չափսը 7.0մմ</t>
  </si>
  <si>
    <t>պատրաստված է թափանցիկ պլաստմասսայից, միացման չափսը 15/15-22,զտիչը բակտերիո-վիրուսային, ֆիլտրացիայի աստիճանը 99.999% 24ժամ ԹԱՇ-ի համար, քաշը 20գ-ից ոչ ավել, հոսքի դիմադրությունը 3.0սմ H2O (60լ/րոպեի դեպքում), մեռյալ տարածությունը ոչ ավել 32 մլ:</t>
  </si>
  <si>
    <t>Պատրաստված է թափանցիկ պլաստմասսայից, երկարությունը 152սմ,  միացման չափսը 15/22, պետք է լինի ճկուն, սակայն չծալվող, ունենա  բիֆուրկացիոն կոննեկտորով  միացած երկու խողովակ,  անկյունային կոննեկտոր, գազերի մոնիտորինգի պորտ,3լ պահեստային պարկ</t>
  </si>
  <si>
    <t>Պատրաստված է թափանցիկ պոլիվինիլքլորիդից, փափուկ է, ունի փչման փական Չափսը՝ մեծերի մեծ</t>
  </si>
  <si>
    <t xml:space="preserve">Սպինալ անզգայացման ասեղ 25G ինտրադյուսերով Sprotte, երկ-150մմ, սմ-ային սանդղակով, տրամագիծը-0.5մմ, ինտրադյուսերը 0.8մմ,  </t>
  </si>
  <si>
    <t>Սպինալ անզգայացման ասեղ 25G ինտրադյուսերով Sprotte, երկ-120մմ, սմ-ային սանդղակով, տրամագիծը-0.5մմ, ինտրադյուսերը 0.8մմ</t>
  </si>
  <si>
    <t>Սպինալ անզգայացման ասեղ 29G ինտրադյուսերով, Sprotte երկ-90մմ, տրամագիծը-0.33մմ,</t>
  </si>
  <si>
    <t>Տուոհի տիպի էպիդուրալ ասեղ չափսը 18G-1.2մմ,երկարությունը 150 կամ152մմ, 5մմ սանդղակով, պողպատե ստիլետով</t>
  </si>
  <si>
    <t>Թափանցիկ էլաստիկ պլաստիկե նյութից պատրաստված մինչև 500մլ հեղուկի բարձր ճնշմամբ արագ ներարկման համար նախատեսված խաղավակաձև պարագա է, որը ունի ճնշման ստեղծման համար տանձաձև ռետինե սեղմակ, եռուղի, ճնծման չափի գծային սանդղակ:</t>
  </si>
  <si>
    <t>Պատրաստված է  լատեքս չպարունակող, հարթ,սահուն նյութից, որի շնորհիվ հեշտությամբ անցնում է ներշնչափողային կամ տրախեոստոմիկ փողերի միջով; ունի արտածծման չափի հսկման “եռուղի”; տերմինալ անցքը հարթ, կորացված,ատրավմատիկ, ունի երկու կողմնային անցքեր,որոնց շնորհիվ նվազում է հյուսվածքների վակուումային վնասման հավանականությունը, ունի կոնուսային փոխարկիչ ՝տարբեր չափսերի երկարացման խողովակներին միացնելու հնարավորություն: Չափսը 12 Fr,</t>
  </si>
  <si>
    <t>Պատրաստված է  լատեքս չպարունակող, հարթ,սահուն նյութից, որի շնորհիվ հեշտությամբ անցնում է ներշնչափողային կամ տրախեոստոմիկ փողերի միջով; ունի արտածծման չափի հսկման “եռուղի”; տերմինալ անցքը հարթ, կորացված,ատրավմատիկ, ունի երկու կողմնային անցքեր,որոնց շնորհիվ նվազում է հյուսվածքների վակուումային վնասման հավանականությունը, ունի կոնուսային փոխարկիչ ՝տարբեր չափսերի երկարացման խողովակներին միացնելու հնարավորություն: Չափսը 14 Fr,</t>
  </si>
  <si>
    <t>Պատրաստված է  լատեքս չպարունակող, հարթ,սահուն նյութից, որի շնորհիվ հեշտությամբ անցնում է ներշնչափողային կամ տրախեոստոմիկ փողերի միջով; ունի արտածծման չափի հսկման “եռուղի”; տերմինալ անցքը հարթ, կորացված,ատրավմատիկ, ունի երկու կողմնային անցքեր,որոնց շնորհիվ նվազում է հյուսվածքների վակուումային վնասման հավանականությունը, ունի կոնուսային փոխարկիչ ՝տարբեր չափսերի երկարացման խողովակներին միացնելու հնարավորություն: Չափսը 16 Fr,</t>
  </si>
  <si>
    <t>Կաթետերի ֆիքսման սպեղանի 9x6sm,խաչաձև կտրվածքով,կենտրոնական թափանցիկ կպչող սպեղանիով: Պատրաստված է պոլիէսթերից,ներքին պոլիակրիլատային շերտով, հիպոալերգեն է, “շնչող”, թրջվելուց չպոկվող: անհատական, ստերիլ փաթեթավորում:</t>
  </si>
  <si>
    <t>Կաթետերի երկարությունը 25մմ, Չափսը 22G, արտաքին տրամագիծը 0,9մմ, թողունակությունը 42մլ/ր: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</t>
  </si>
  <si>
    <t>Կաթետերի երկարությունը 32մմ, Չափսը 20G, արտաքին տրամագիծը 1,1մմ, թողունակությունը 67մլ/ր: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</t>
  </si>
  <si>
    <t>Կաթետերի երկարությունը 45մմ, Չափսը 18G, արտաքին տրամագիծը 1,3մմ, թողունակությունը 103մլ/ր: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</t>
  </si>
  <si>
    <t>Կաթետերի երկարությունը 32մմ, Չափսը 18G, արտաքին տրամագիծը 1,3մմ, թողունակությունը 103մլ/ր: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</t>
  </si>
  <si>
    <t>Կաթետերի երկարությունը 45մմ, Չափսը 16G, արտաքին տրամագիծը 1,8մմ, թողունակությունը 180մլ/ր: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</t>
  </si>
  <si>
    <t>Կաթետերի երկարությունը 45մմ, Չափսը 14G, արտաքին տրամագիծը 2,0մմ, թողունակությունը 270մլ/ր: Պերիֆերիկ երակային կաթետեր է պատահական ծակումից պաշտպանման մեխանիզմով,նյութը պոլիուրետան ,որը երակի մեջ դառնում է փափուկ մինչև 70%,և տեֆլոնի համեմատ ունի 30%-ով ավելի քիչ ֆլեբիտ  առաջացնելու  հատկություն: Կաթետերը թափանցիկ է, 6 ռենտգեն կոնտրաստ երիզներով,ստիլետը սիլիկոնապատ է , ծայրը եռաչափ տաշվածքով, պունկցիայի առավել հեշտ և ատրավմատիկ լինելու նպատակով:Ունի ներարկման առանձին պորտ, որը բացվում-փակվում է ճտոցով, մեկ մատի օգնությամբ, ֆիքսման համար ծալվող թևիկներ: Ունի լուեր սլիպ և լրացուցիչ լուեր լոք փակիչներ:Ծակումից պաշտպանման մեխանիզմը պասսիվ տիպի է, պլաստիկե ծայրակալ թափանցիկ պլասիկե գոֆրեանման թաղանթով, որը ծածկում է ասեղը կաթետերից հանելու ընթացքում: Ունի CE սերտիֆիկատի CE սերտիֆիկատ</t>
  </si>
  <si>
    <t>Ներշնչափողային խողովակի հավաքածու թոքերի սելեկտիվ ինտուբացիայի համար, ցածր ճնշման մանժետով, երկլուսանցքանի աջ 35FR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</si>
  <si>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ձախ 35FR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</si>
  <si>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աջ 37FR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</si>
  <si>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ձախ 37FR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</si>
  <si>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աջ 39FR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</si>
  <si>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ձախ 39FR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</si>
  <si>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աջ 41FR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</si>
  <si>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Ներշնչափողային խողովակի հավաքածու թոքերի սելեկտիվ ինտուբացիայի համար, ցածր ճնշման մանժետով, երկլուսանցքանի ձախ 41FR : Կազմը՝Ռոբերտշոու տիպի էնդորբրոնխիալ խողովակ, Ստիլետ, 2 ներկառուցված T կոննեկտոր, 2 կոննեկտոր 15mm, Yաձև կոննեկտոր, Պտտվող կոննեկտոր, Արտածծման ծայրադիրներ:</t>
  </si>
  <si>
    <t>Պետք է պարունակի Տուոխի մեպալոպլաստիկ ասեղ՝18 G 80mm, նշագծված,միացվող թևիկներով: Պոլիամիդային կաթետեր՝ նշագծված, կլոր ծայրով և 3 անցքով: Կաթետերի ներարկման միացուցիչ ամուր ֆիքսման հնարավորությամբ`”snap-lock”, ներարկման ժամանակ անեսթետիկի արտահոսքի բացառմամբ, գունային և ինքնակպչուն “ԷՊԻԴՈՒՐԱԼ”  տարբերակմամբ: Ցածր դիմադրությամբ ներարկիչ՝ 10մլ հետընթացի սահմանափակիչով: Բակտերիովիրուսային ֆիլտր 0.2մկմ, երկկողմ ֆիլտրացիայով : Կոննեկտոր “Լուեր”, կաթետերի ուղղորդիչ:Կաթետերի ֆիքսատոր պունկցիայի մասում ֆիքսման համար, ծակոտկեն փափուկ հիմքով, մի կողմից կպչուն մակերեսով, մյուսին՝ կոշտ պլաստիկե փական սեղմակ կաթետերը ուղիղ անկյան տակ ֆիքսելու համար, որը կանխում է կաթետերի պատահական տեղաշարժումը և ծալումը:</t>
  </si>
  <si>
    <t>Պետք է պարունակի Տուոխի մեպալոպլաստիկ ասեղ՝16 G 80mm, նշագծված,միացվող թևիկներով: Պոլիամիդային կաթետեր՝ նշագծված, կլոր ծայրով և 3 անցքով: Կաթետերի ներարկման միացուցիչ ամուր ֆիքսման հնարավորությամբ`”snap-lock”, ներարկման ժամանակ անեսթետիկի արտահոսքի բացառմամբ, գունային և ինքնակպչուն “ԷՊԻԴՈՒՐԱԼ”  տարբերակմամբ: Ցածր դիմադրությամբ ներարկիչ՝ 10մլ հետընթացի սահմանափակիչով: Բակտերիովիրուսային ֆիլտր 0.2մկմ, երկկողմ ֆիլտրացիայով : Կոննեկտոր “Լուեր”, կաթետերի ուղղորդիչ:Կաթետերի ֆիքսատոր պունկցիայի մասում ֆիքսման համար, ծակոտկեն փափուկ հիմքով, մի կողմից կպչուն մակերեսով, մյուսին՝ կոշտ պլաստիկե փական սեղմակ կաթետերը ուղիղ անկյան տակ ֆիքսելու համար, որը կանխում է կաթետերի պատահական տեղաշարժումը և ծալումը:</t>
  </si>
  <si>
    <t>Պատրաստված է թափանցիկ պլաստմասսայից, երկարությունը 183սմ, միացման չափսը 15/22, պետք է լինի ճկուն, սակայն չծալվող, ունենա բիֆուրկացիոն կոննեկտորով միացած երկու խողովակ, անկյունային կոննեկտոր, գազերի մոնիտորինգի պորտ,3լ պահեստային պարկ</t>
  </si>
  <si>
    <t xml:space="preserve">Սպինալ անզգայացման ասեղ 26G ինտրադյուսերով Pencil point երկ-90մմ տրամագիծը-0.45մմ, ինտրադյուսերը 20G, </t>
  </si>
  <si>
    <t xml:space="preserve">Սպինալ անզգայացման ասեղ 25G ինտրադյուսերով Sprotte երկ-90մմ տրամագիծը-0.5մմ, ինտրադյուսերը 0.8մմ, </t>
  </si>
  <si>
    <t xml:space="preserve">Սպինալ անզգայացման ասեղ 27G ինտրադյուսերով Sprotte երկ-90մմ տրամագիծը-0.4մմ, ինտրադյուսերը 0.7մմ, </t>
  </si>
  <si>
    <t xml:space="preserve">Նազոդուոդենալ զոնդ, Ռոյալսի 105սմ 4 EYES 14 FR,դիստալ հատվածում 4 հատ միակցված չժանգոտվող պողպատե գնդիկներով, տեղադրման հեշտացման համար </t>
  </si>
  <si>
    <t xml:space="preserve">Նազոդուոդենալ զոնդ, Ռոյալսի 105սմ, 4 EYES 16 FR,դիստալ հատվածում 4 հատ միակցված չժանգոտվող պողպատե գնդիկներով; տեղադրման հեշտացման համար, </t>
  </si>
  <si>
    <t>Նազոդուոդենալ զոնդ, Ռոյալսի 105սմ, 4 EYES 18 FR,դիստալ հատվածում 4 հատ միակցված չժանգոտվող պողպատե գնդիկներով, տեղադրման հեշտացման համար</t>
  </si>
  <si>
    <t>Օրոգաստրալ զոնդ ստամոքսի լվացման համար 28F 100 սմ</t>
  </si>
  <si>
    <t>Օրոգաստրալ զոնդ ստամոքսի լվացման համար 30F 100 սմ</t>
  </si>
  <si>
    <t>Պատրաստված է ճկուն, չծալվող պլաստմասսայից,դիստալ ծայրը ծալվող է, օգտագործվում է դժվար ինտուբացիայի համար , երկարությունը 70սմ, ամբողջ երկարությամբ պետք է լինի սանտիմետրային սանդղակ, Չափսը 15 Fr:</t>
  </si>
  <si>
    <t>Փակ ասպիրացիոն համակարգը նախատեսված է առանց շնչական կոնտուրի հերմետիկությունը խախտելու 72 ժամ շնչական համակարգի սանացիայի իրականցնելու համր; Ունի իրրիգացիայի համար լրացուցիչ ուղի: Ունի ասպիրացիոն կատետրի թեքված ծայր: Նախատեսված է տրախեոստոմիկ փողի համար:</t>
  </si>
  <si>
    <t>Փակ ասպիրացիոն համակարգը նախատեսված է առանց շնչական կոնտուրի հերմետիկությունը խախտելու 72 ժամ շնչական համակարգի սանացիայի իրականցնելու համր; Ունի իրրիգացիայի համար լրացուցիչ ուղի: Ունի ասպիրացիոն կատետրի թեքված ծայր: Նախատեսված է էնդոտրախեալ փողի համար:</t>
  </si>
  <si>
    <t>պատրաստված է թափանցիկ պլաստմասսայից, միացման չափսը 15/15-22,զտիչը բակտերիո-վիրուսային, հիդրոֆոբ-մեմբրանային, ֆիլտրացիայի աստիճանը 99.999% 24ժամ ԹԱՇ-ի համար, քաշը 29գ-ից ոչ ավել, հոսքի դիմադրությունը 3.3սմ H2O (60լ/րոպեի դեպքում), մեռյալ տարածությունը ոչ ավել 45 մլ, գազոանալիզի պորտի առկայություն:</t>
  </si>
  <si>
    <t xml:space="preserve">Նախատեսված է դիմածնոտային, LOR և նեյրովիրաբուժական վիրահատությունների անեսթեզիայի օրո-նազո-տրախեալ ինտուբացիայի համար:Պատրաստված է թափանցիկ, թերմոպլաստիկ, իմպլանտացիոն ոչ-տոքսիկ պոլիվինիլքլորիդից,արմիրացված չժանգոտող պողպատով: Մանժետը հատուկ գերնուրբ`Soft-Seal տեսակի,տանձաձև կառուցվածքի(Profile),Փողի կտրվածքը կորացված: Մերֆիի տիպ: Փողի երկայնական սմ-ային սանդղակ: Ստերիլ փաթեթավորում: Չափսը 7.5 մմ: </t>
  </si>
  <si>
    <t xml:space="preserve">Նախատեսված է դիմածնոտային, LOR և նեյրովիրաբուժական վիրահատությունների անեսթեզիայի օրո-նազո-տրախեալ ինտուբացիայի համար:Պատրաստված է թափանցիկ, թերմոպլաստիկ, իմպլանտացիոն ոչ-տոքսիկ պոլիվինիլքլորիդից,արմիրացված չժանգոտող պողպատով: Մանժետը հատուկ գերնուրբ`Soft-Seal տեսակի,տանձաձև կառուցվածքի(Profile),Փողի կտրվածքը կորացված: Մերֆիի տիպ: Փողի երկայնական սմ-ային սանդղակ: Ստերիլ փաթեթավորում: Չափսը 8.0մմ: </t>
  </si>
  <si>
    <t xml:space="preserve">Նախատեսված է դիմածնոտային, LOR և նեյրովիրաբուժական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6.0մմ: </t>
  </si>
  <si>
    <t>Նախատեսված է դիմածնոտային, LOR և նեյրովիրաբուժական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6.5մմ</t>
  </si>
  <si>
    <t xml:space="preserve">Նախատեսված է դիմածնոտային, LOR և նեյրովիրաբուժական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7.0մմ: </t>
  </si>
  <si>
    <t xml:space="preserve">Նախատեսված է դիմածնոտային, LOR և նեյրովիրաբուժական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7.5մմ: </t>
  </si>
  <si>
    <t xml:space="preserve">Նախատեսված է դիմածնոտային, LOR և նեյրովիրաբուժական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8.0մմ: </t>
  </si>
  <si>
    <t>Նախատեսված է դիմածնոտային, LOR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6.0մմ:</t>
  </si>
  <si>
    <t>Նախատեսված է դիմածնոտային, LOR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7.0մմ:</t>
  </si>
  <si>
    <t>Նախատեսված է դիմածնոտային, LOR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7.5մմ:</t>
  </si>
  <si>
    <t>Նախատեսված է դիմածնոտային, LOR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8.0մմ:</t>
  </si>
  <si>
    <t>Նախատեսված է դիմածնոտային, LOR վիրահատությունների անեսթեզիայի օրոտրախեալ ինտուբացիայի համար: Պատրաստված է թափանցիկ, թերմոպլաստիկ, իմպլանտացիոն ոչ-տոքսիկ պոլիվինիլքլորիդից, Blue Line, մանժետը հատուկ գերնուրբ` Soft-Seal տեսակի,տանձաձև կառուցվածքի(Profile), Փողի կտրվածքը կորացված,Մերֆիի անցքի առկայությամբ: Փողի երկայնական ռենտգեն պոզիտիվ գծի առկայությամբ: Փողի երկայնական սմ-ային սանդղակ: Ստերիլ փաթեթավորում: Չափսը 9.0մմ:</t>
  </si>
  <si>
    <t>Տրախեոստոմիայի հավաքածու դիլատատորով, նախատեսված է անհետաձգելի տրախեոստոմիայի համար, պարունակում է անհրաժեշտ բոլոր պարագաները: Չափսը 7.0</t>
  </si>
  <si>
    <t>Տրախեոստոմիայի հավաքածու դիլատատորով, նախատեսված է անհետաձգելի տրախեոստոմիայի համար, պարունակում է անհրաժեշտ բոլոր պարագաները: Չափսը 8.0</t>
  </si>
  <si>
    <t>Տրախեոստոմիայի հավաքածու դիլատատորով, նախատեսված է անհետաձգելի տրախեոստոմիայի համար, պարունակում է անհրաժեշտ բոլոր պարագաները: Չափսը 9.0</t>
  </si>
  <si>
    <t>Բաղկացած է 5-0 չափի  մոնոֆիլամենտ պոլիպրոպիլենից, տեսակարար կշիռը 80% մետր.քառ.,ծակոտիները` 2,1 մմ, էլաստիկությունը` առնվազն 8%, ճնշման նկատմամբ դիմադրությունը` 1700 մմ. սնդ. սյուն, չափսը 15x15սմ:</t>
  </si>
  <si>
    <t>Բաղկացած է 5-0 չափի  մոնոֆիլամենտ պոլիպրոպիլենից, տեսակարար կշիռը 80% մետր.քառ.,ծակոտիները` 2,1 մմ, էլաստիկությունը` առնվազն 8%, ճնշման նկատմամբ դիմադրությունը` 1700 մմ. սնդ. սյուն, չափսը 6x11սմ:</t>
  </si>
  <si>
    <t>Բաղկացած է 5-0 չափի մոնոֆիլամենտ պոլիպրոպիլենից, տեսակարար կշիռը 80% մետր.քառ.,ծակոտիները` 2,1 մմ, էլաստիկությունը` առնվազն 8%, ճնշման նկատմամբ դիմադրությունը` 1700 մմ. սնդ. սյուն, չափսը 30x30սմ:</t>
  </si>
  <si>
    <t>Հարմոնիկ ուլտրաձայնային ծայրադիր 5 մմ-23սմ, ատրճանակատիպ ACE 23E N6,Ethicon-Endo կամ համարժեք</t>
  </si>
  <si>
    <t>Հարմոնիկ ուլտրաձայնային ծայրադիր 5 մմ-14սմ, ACE 14S N6, Ethicon-Endoկամ համարժեք</t>
  </si>
  <si>
    <t>Հեմոստատիկ սպունգ ներծծվող 5 x7,5սմ կամ համարժեք</t>
  </si>
  <si>
    <t>Հեմոստատիկ սպունգ ներծծվող 7,6 սմ х 10, 2 սմ կամ համարժեք</t>
  </si>
  <si>
    <t>Հեմոստատիկ սպունգ ներծծվող 10x20սմ կամ համարժեք</t>
  </si>
  <si>
    <t>Հեմոստատիկ սպունգ ներծծվող 10,2x10,2սմ կամ համարժեք</t>
  </si>
  <si>
    <t xml:space="preserve">Ցանց պոլիպրոպինենային, ճողվածքների համար ախտահանված 15x15 չափերի </t>
  </si>
  <si>
    <t xml:space="preserve">Ցանց պոլիպրոպինենային, ճողվածքների համար ախտահանված 6x11 չափերի </t>
  </si>
  <si>
    <t>Ցանց պոլիպրոպինենային, ճողվածքների համար ախտահանված 30x30 չափերի</t>
  </si>
  <si>
    <t xml:space="preserve">Ցանց ճողվածքների համար, կիսաներծծվող, ախտահանված: 30x30 </t>
  </si>
  <si>
    <t xml:space="preserve">Ցանց ճողվածքների համար, կիսաներծծվող, ախտահանված: 15x15 </t>
  </si>
  <si>
    <t xml:space="preserve">Ցանց ճողվածքների համար, կիսաներծծվող, ախտահանված: 6x11 </t>
  </si>
  <si>
    <t>Ապրանքները պետք է ունենան</t>
  </si>
  <si>
    <t>1. Արտադրողի միջազգային հավաստագրի /ISO, GMP, EC կամ այլ/ և /կամ/ արտադրող պետության կողմից տրված արտադրության անվտանգության և որակի վերահսկման հավաստագրի պատճեն:</t>
  </si>
  <si>
    <t>2. Արտադրող կազմակերպության (կամ արտադրողի պաշտոնական ներկայացուցչի)՝ կողմից տվյալ ապրանքի /ապրանքատեսակների խմբաքանակի/ համապատասխանության և (կամ) որակի հավաստագիրը:</t>
  </si>
  <si>
    <t>19 Fr կլոր դրենաժ BLAKE տրոակարով  կամ համարժեք</t>
  </si>
  <si>
    <t>10 մմ տափակ սիլիկոնե դրենաժ BLAKE տրոակարով կամ համարժեք</t>
  </si>
  <si>
    <t>ACE36E Ethicon-Endo կամ համարժեք Նախատեսված` է հյուսվածքների և մինչև 5 մմ անոթների միաժամանակ կտրվածքի և կոագուլացիայի համար : Հարմոնիկ ուլտրաձայնային դանակի համար:Սայրի տատանումների հաճախականությունը 55, 5 կՀց Ցողունի երկարությունը 36սմ, տրամագիծը 5,5 մմ,բռնակը ատրճանակձեվ : Ցողունը շրջվում է 360 աստիճանի հատուկ օղակի օգնությամբ:,  6 հատ մեկ տուփում, Պահպանել չոր պայմաններում Համատեղելի լինի Հարմոնիկ ուլտրաձայնային եվ ԳԵՆ 11 գեներատորների հետ</t>
  </si>
  <si>
    <t>ACE 23E Ethicon-Endo մակնիշի կամ համարժեք, Կոագուլացիոն մկրատ բաց և էնդոսկոպիկ վիրահատությունների համար, Հարմոնիկ ուլտրաձայնային դանակի համար: Սայրի տատանումների հաճախականությունը 55, 5 կՀց:Ցողունի երկարությունը 23սմ, տրամագիծը 5,5 մմ բռնակը ատրճանակձեվ : Ցողունը շրջվում է 360 աստիճանի հատուկ օղակի օգնությամբ:Համատեղելի լինի Հարմոնիկ ուլտրաձայնային եվ ԳԵՆ 11 գեներատորների հետ</t>
  </si>
  <si>
    <t>ACE 14S Ցողունի երկարությունը 14սմ, տրամագիծը 5,5 մմ բռնակը մկրատաձեվ : Ցողունը շրջվում է 360 աստիճանի հատուկ օղակի օգնությամբ: Երկարության ինդիկատորներ պասսիվ շուրթին: Հարմոնիկ ուլտրաձայնային դանակի համար Սայրի տատանումների հաճախականությունը 55, 5 կՀց:Համատեղելի լինի Հարմոնիկ ուլտրաձայնային եվ ԳԵՆ 11 գեներատորների հետ</t>
  </si>
  <si>
    <t>Դիմակ շնչական անեսթեզիայի չափահասի մեծ 15265 Portex կամ համարժեք</t>
  </si>
  <si>
    <t>15Fr կլոր դրենաժ BLAKE տրոակարով կամ համարժեք</t>
  </si>
  <si>
    <t xml:space="preserve">Սիլիկոնային դրենաժ տափակ, կոնտակտային քառալուսանցք, պոլիվինիլքլորիդից բաղկացած կենտրոնական ներդիրով,ռենտգեն կոնտրաստ ներդիր:Առանց ներդիրի միացում դրենավորող մասի եվ խողովակի միջեվ, ակոսների երկարությունը երկարության 3/4 ով, առկա է  տեղակայման նիշ:Ակոսները տեղակայված են ուղիղ, խողովակի երկարությամբ,դրենաժի չափը 10 մմ, տրոակարով, (3/16)   </t>
  </si>
  <si>
    <t>ԱՄՓՈՓԱԹԵՐԹ</t>
  </si>
  <si>
    <t>Հավելված № 1</t>
  </si>
  <si>
    <t>առանց
ԱԱՀ</t>
  </si>
  <si>
    <t>գին</t>
  </si>
  <si>
    <t>Քանակ</t>
  </si>
  <si>
    <t>Անվանում</t>
  </si>
  <si>
    <t>Տեխնիկական հատկանիշներ</t>
  </si>
  <si>
    <t>Չ/մ</t>
  </si>
  <si>
    <t>«Ինտերմեդ գրուպ» ՍՊԸ</t>
  </si>
  <si>
    <t>«Տելիամեդ» ՓԲԸ</t>
  </si>
  <si>
    <t>«Տրանսնացիոնալ ֆարմացևտիչեսկայա կոմպանիա» ՍՊԸ</t>
  </si>
  <si>
    <t>Չ/հ</t>
  </si>
  <si>
    <r>
      <t>Սիլիկոնային դրենաժ տափակ, կոնտակտային, քառալուսանցք,պոլիվինիլքլորիդից կենտրոնական միջադիրով, ռենտգեն կոնտրաստ ժապավենով,առանց ներդիրի միացում,ակոսներ ամբողջ երկարությամբ,ռենտգեն կոնտրաստ երիզ:Դրենավորող մասի եվ խողովակի առանց կցորդիչի միացում:Առկա է տեղադրման նիշ:Ակոսները տեղակայված են ուղիղ,խողովակի երկարությամբ, դրենաժի չափը 10 մմ,</t>
    </r>
    <r>
      <rPr>
        <sz val="10"/>
        <color indexed="10"/>
        <rFont val="GHEA Grapalat"/>
        <family val="3"/>
      </rPr>
      <t xml:space="preserve">4,8 մմ չափի </t>
    </r>
    <r>
      <rPr>
        <sz val="10"/>
        <rFont val="GHEA Grapalat"/>
        <family val="3"/>
      </rPr>
      <t xml:space="preserve">տրոակարով, (3/16) 
</t>
    </r>
    <r>
      <rPr>
        <sz val="9"/>
        <color indexed="10"/>
        <rFont val="Times Armenian"/>
        <family val="1"/>
      </rPr>
      <t/>
    </r>
  </si>
  <si>
    <r>
      <t>Հարմոնիկ ուլտրաձայնային էլեկտրադանակի ծայրադիր 5 մմ-23 սմ,</t>
    </r>
    <r>
      <rPr>
        <sz val="10"/>
        <color indexed="10"/>
        <rFont val="GHEA Grapalat"/>
        <family val="3"/>
      </rPr>
      <t xml:space="preserve">աքսիալ </t>
    </r>
    <r>
      <rPr>
        <sz val="10"/>
        <rFont val="GHEA Grapalat"/>
        <family val="3"/>
      </rPr>
      <t>ACE 36 E N6, Ethicon-Endo կամ համարժեք</t>
    </r>
  </si>
  <si>
    <r>
      <t>Ներծծվող հեմոստատիկ նյութ օկսիգենացված վերականգնված ցելուլոզայի հիման վրա: Պետք է կարողանա ֆիկսի ֆիբրինը իր մակերեսին, պետք է ունենա բակտերեցիդ հատկություն, թթվային Ph, հակաբակտերիալ ակտիվություն ավելի քան 20 մանրենների դեմ : Պետք է ունենա հեմոստատիկ արդյունք 2-8 րոպեյում:ներծծվի 1-2 շաբաթվա ընթացքում : Կարող է ներկայանալ սպունգի, կտորի, բամբակի տեսքով : Արտադրվում է  5 x 7.5սմ չափի: (</t>
    </r>
    <r>
      <rPr>
        <b/>
        <i/>
        <sz val="10"/>
        <rFont val="GHEA Grapalat"/>
        <family val="3"/>
      </rPr>
      <t xml:space="preserve">Կարող է լինել 5-ից 7սմ x7-ից 10սմ միջակայքում այլ չափերի:Առաջարկում պարտադիր նշել կոնկրետ չափերը): </t>
    </r>
  </si>
  <si>
    <r>
      <t xml:space="preserve">Ներծծվող հեմոստատիկ նյութ օկսիգենացված վերականգնված ցելուլոզայի հիման վրա: Պետք է կարողանա ֆիկսի ֆիբրինը իր մակերեսին, պետք է ունենա բակտերեցիդ հատկություն, թթվային Ph, հակաբակտերիալ ակտիվություն ավելի քան 20 մանրենների դեմ : Պետք է ունենա հեմոստատիկ արդյունք 2-8 րոպեյում:ներծծվի 1-2 շաբաթվա ընթացքում : Կարող է ներկայանալ սպունգի, կտորի, բամբակի տեսքով : Արտադրվում է մի քանի չափսերի,  7,6 սմ х 10,2 սմ </t>
    </r>
    <r>
      <rPr>
        <b/>
        <i/>
        <sz val="10"/>
        <rFont val="GHEA Grapalat"/>
        <family val="3"/>
      </rPr>
      <t>(Կարող է լինել 7-ից 9սմ x10-ից 12սմ միջակայքում այլ չափերի:Առաջարկում պարտադիր նշել կոնկրետ չափերը):</t>
    </r>
  </si>
  <si>
    <r>
      <t xml:space="preserve">Ներծծվող հեմոստատիկ սպունգ ժելատինային հիմքով: Պետք է ունենա հեմոստատիկ արդյւոնք 2-10 րոպեյում, ներծծվի 4 շաբաթվա ընթացքում, արյունահոսւսղ լորձաթաղանթների մակերեսներին վերածվի է գելի, ներծծի իր քաշը 40 անգամ գերազանցող հեղուկ : Արտադրվող չափսը </t>
    </r>
    <r>
      <rPr>
        <sz val="10"/>
        <color indexed="10"/>
        <rFont val="GHEA Grapalat"/>
        <family val="3"/>
      </rPr>
      <t>5x7x1 սմ:</t>
    </r>
  </si>
  <si>
    <t>«Ջի Վի Էս մեդիմպորտ» ՍՊԸ</t>
  </si>
  <si>
    <t>«Մարիյա Մեդ Քօ» ՍՊԸ</t>
  </si>
  <si>
    <t>«Մեդպրո» ՍՊԸ</t>
  </si>
  <si>
    <t>«ԳԱԿ-ՇՀԱՊՁԲ-15/16– ՀՀ ՊՆ ՆՏԱԴ-ՇՀԱՊՁԲ-9/13» ծածկագրով շրջանակային համաձայնագրերի միջոցով գնման ընթացակարգի մասնակիցների գնային առաջարկների</t>
  </si>
  <si>
    <t>Գնահատող</t>
  </si>
  <si>
    <t>Ս. Գրիգորյան</t>
  </si>
  <si>
    <t>Կ. Սաֆարյան</t>
  </si>
  <si>
    <t>Կ. Խաչունց</t>
  </si>
  <si>
    <t>գույնով նշված են ԵՏՄ երկրների արտադրության առաջարկված ապրանքների գները</t>
  </si>
  <si>
    <t>Ծանոթություն</t>
  </si>
  <si>
    <t>գույնով նշված են առաջարկված համարժեք ապրանքների գները</t>
  </si>
  <si>
    <r>
      <t xml:space="preserve">3.Պիտանելիության ժամկետ ունեցող ապրանքների դեպքում՝ապրանքատեսակները հանձնման պահին պետք է ունենան առնվազն պիտանելիության ժամկետի </t>
    </r>
    <r>
      <rPr>
        <b/>
        <i/>
        <sz val="10"/>
        <color theme="0"/>
        <rFont val="GHEA Grapalat"/>
        <family val="3"/>
      </rPr>
      <t xml:space="preserve">1/2-ը: </t>
    </r>
  </si>
  <si>
    <t>*Գնային առաջարկին կից Մասնակիցը պետք է ներկայացնի արտադրողի /կամ արտադրողի անունից հանդես եկող պաշտոնական ներկայացուցչության/ կողմից Մասնակցին տրված ապրանքի որակի և մատակարարման երաշխիքային նամակ՝ ավտորիզացիա: Այդ նամակով արտադրողը /կամ ներկայացուցչությունը/ պետք է հավաստի, որ իր արտադրության տվյալ ապրանքատեսակը Մասնակցի կողմից մատակարարելու դեպքում՝ երաշխավորում է դրա համապատասխանությունը հաստատված տեխնիկական բնութագրերի պահանջներին:</t>
  </si>
  <si>
    <t>Ընտրված (1-ին տեղ զբաղեցնող) մասնակից</t>
  </si>
  <si>
    <t>Կարմիրով նշված ենմերժված առաջարկները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</si>
</sst>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9"/>
      <color indexed="10"/>
      <name val="Times Armenian"/>
      <family val="1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0"/>
      <name val="GHEA Grapalat"/>
      <family val="3"/>
    </font>
    <font>
      <i/>
      <sz val="14"/>
      <name val="GHEA Grapalat"/>
      <family val="3"/>
    </font>
    <font>
      <sz val="14"/>
      <name val="Arial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i/>
      <sz val="10"/>
      <color theme="0"/>
      <name val="GHEA Grapalat"/>
      <family val="3"/>
    </font>
    <font>
      <b/>
      <i/>
      <sz val="10"/>
      <color theme="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ABF8F"/>
        <bgColor indexed="64"/>
      </patternFill>
    </fill>
    <fill>
      <patternFill patternType="solid">
        <fgColor rgb="FFC7D9A3"/>
        <bgColor indexed="64"/>
      </patternFill>
    </fill>
    <fill>
      <patternFill patternType="solid">
        <fgColor rgb="FFC7D9A3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166" fontId="11" fillId="0" borderId="1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21" fillId="0" borderId="0"/>
    <xf numFmtId="0" fontId="19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9" fillId="0" borderId="0"/>
    <xf numFmtId="0" fontId="1" fillId="0" borderId="0"/>
    <xf numFmtId="0" fontId="19" fillId="0" borderId="0"/>
    <xf numFmtId="0" fontId="13" fillId="0" borderId="0"/>
    <xf numFmtId="0" fontId="1" fillId="0" borderId="0"/>
    <xf numFmtId="0" fontId="6" fillId="0" borderId="0"/>
    <xf numFmtId="0" fontId="1" fillId="0" borderId="0"/>
    <xf numFmtId="0" fontId="2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70">
    <xf numFmtId="0" fontId="0" fillId="0" borderId="0" xfId="0"/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0" fontId="2" fillId="0" borderId="2" xfId="37" applyFont="1" applyFill="1" applyBorder="1" applyAlignment="1">
      <alignment horizontal="center" vertical="center" wrapText="1"/>
    </xf>
    <xf numFmtId="0" fontId="2" fillId="0" borderId="0" xfId="26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7" fillId="2" borderId="2" xfId="47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56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6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26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3" fontId="2" fillId="0" borderId="2" xfId="26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 wrapText="1"/>
    </xf>
    <xf numFmtId="49" fontId="4" fillId="0" borderId="0" xfId="26" applyNumberFormat="1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4" fontId="23" fillId="3" borderId="0" xfId="0" applyNumberFormat="1" applyFont="1" applyFill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0" xfId="26" applyNumberFormat="1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49" fontId="32" fillId="0" borderId="0" xfId="26" applyNumberFormat="1" applyFont="1" applyFill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3" fontId="33" fillId="0" borderId="2" xfId="0" applyNumberFormat="1" applyFont="1" applyBorder="1" applyAlignment="1">
      <alignment horizontal="center" vertical="center" wrapText="1"/>
    </xf>
    <xf numFmtId="3" fontId="33" fillId="0" borderId="2" xfId="0" applyNumberFormat="1" applyFont="1" applyFill="1" applyBorder="1" applyAlignment="1">
      <alignment horizontal="center" vertical="center" wrapText="1"/>
    </xf>
    <xf numFmtId="3" fontId="33" fillId="0" borderId="6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33" fillId="3" borderId="0" xfId="0" applyNumberFormat="1" applyFont="1" applyFill="1" applyAlignment="1">
      <alignment horizontal="center" vertical="center" wrapText="1"/>
    </xf>
    <xf numFmtId="3" fontId="33" fillId="6" borderId="2" xfId="0" applyNumberFormat="1" applyFont="1" applyFill="1" applyBorder="1" applyAlignment="1">
      <alignment horizontal="center" vertical="center" wrapText="1"/>
    </xf>
    <xf numFmtId="3" fontId="33" fillId="5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0" fontId="34" fillId="4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4" borderId="8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4" fillId="0" borderId="0" xfId="26" applyNumberFormat="1" applyFont="1" applyFill="1" applyAlignment="1">
      <alignment horizontal="center" vertical="center" wrapText="1"/>
    </xf>
    <xf numFmtId="49" fontId="4" fillId="0" borderId="9" xfId="26" applyNumberFormat="1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2" fillId="0" borderId="0" xfId="26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2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7D9A3"/>
      <color rgb="FFFABF8F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:AE123"/>
  <sheetViews>
    <sheetView tabSelected="1" zoomScaleNormal="100" zoomScaleSheetLayoutView="85" workbookViewId="0">
      <pane xSplit="5" ySplit="3" topLeftCell="H25" activePane="bottomRight" state="frozen"/>
      <selection activeCell="N6" sqref="N6"/>
      <selection pane="topRight" activeCell="N6" sqref="N6"/>
      <selection pane="bottomLeft" activeCell="N6" sqref="N6"/>
      <selection pane="bottomRight" activeCell="H4" sqref="H1:I1048576"/>
    </sheetView>
  </sheetViews>
  <sheetFormatPr defaultRowHeight="13.5" x14ac:dyDescent="0.25"/>
  <cols>
    <col min="1" max="1" width="4.7109375" style="3" bestFit="1" customWidth="1"/>
    <col min="2" max="2" width="39" style="3" customWidth="1"/>
    <col min="3" max="3" width="19" style="3" hidden="1" customWidth="1"/>
    <col min="4" max="4" width="9.140625" style="3" customWidth="1"/>
    <col min="5" max="5" width="5.85546875" style="3" bestFit="1" customWidth="1"/>
    <col min="6" max="6" width="12.7109375" style="3" bestFit="1" customWidth="1"/>
    <col min="7" max="7" width="14.42578125" style="3" bestFit="1" customWidth="1"/>
    <col min="8" max="8" width="12.7109375" style="49" bestFit="1" customWidth="1"/>
    <col min="9" max="9" width="14.85546875" style="49" bestFit="1" customWidth="1"/>
    <col min="10" max="10" width="8.5703125" style="3" bestFit="1" customWidth="1"/>
    <col min="11" max="11" width="11.140625" style="3" bestFit="1" customWidth="1"/>
    <col min="12" max="12" width="10.7109375" style="3" bestFit="1" customWidth="1"/>
    <col min="13" max="13" width="12.85546875" style="3" bestFit="1" customWidth="1"/>
    <col min="14" max="14" width="11.140625" style="3" bestFit="1" customWidth="1"/>
    <col min="15" max="15" width="13.5703125" style="3" bestFit="1" customWidth="1"/>
    <col min="16" max="16" width="12.85546875" style="49" customWidth="1"/>
    <col min="17" max="17" width="14.28515625" style="49" customWidth="1"/>
    <col min="18" max="18" width="22.85546875" style="3" customWidth="1"/>
    <col min="19" max="16384" width="9.140625" style="3"/>
  </cols>
  <sheetData>
    <row r="1" spans="1:31" ht="27" customHeight="1" x14ac:dyDescent="0.25">
      <c r="A1" s="61" t="s">
        <v>198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43"/>
      <c r="Q1" s="43"/>
      <c r="R1" s="13" t="s">
        <v>199</v>
      </c>
      <c r="S1" s="26"/>
      <c r="T1" s="26"/>
      <c r="U1" s="26"/>
      <c r="V1" s="26"/>
      <c r="X1" s="39"/>
      <c r="Y1" s="39"/>
      <c r="Z1" s="39"/>
      <c r="AA1" s="39"/>
      <c r="AB1" s="39"/>
      <c r="AC1" s="39"/>
      <c r="AD1" s="39"/>
    </row>
    <row r="2" spans="1:31" s="4" customFormat="1" ht="14.25" customHeight="1" x14ac:dyDescent="0.25">
      <c r="A2" s="62" t="s">
        <v>218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26"/>
      <c r="T2" s="26"/>
      <c r="U2" s="26"/>
      <c r="V2" s="26"/>
      <c r="W2" s="26"/>
      <c r="X2" s="39"/>
      <c r="Y2" s="39"/>
      <c r="Z2" s="39"/>
      <c r="AA2" s="39"/>
      <c r="AB2" s="39"/>
      <c r="AC2" s="39"/>
      <c r="AD2" s="39"/>
      <c r="AE2" s="39"/>
    </row>
    <row r="3" spans="1:31" s="11" customFormat="1" ht="42.75" customHeight="1" x14ac:dyDescent="0.25">
      <c r="A3" s="16" t="s">
        <v>209</v>
      </c>
      <c r="B3" s="38" t="s">
        <v>203</v>
      </c>
      <c r="C3" s="38" t="s">
        <v>204</v>
      </c>
      <c r="D3" s="38" t="s">
        <v>205</v>
      </c>
      <c r="E3" s="38" t="s">
        <v>202</v>
      </c>
      <c r="F3" s="55" t="s">
        <v>206</v>
      </c>
      <c r="G3" s="55"/>
      <c r="H3" s="69" t="s">
        <v>215</v>
      </c>
      <c r="I3" s="69"/>
      <c r="J3" s="55" t="s">
        <v>216</v>
      </c>
      <c r="K3" s="55"/>
      <c r="L3" s="55" t="s">
        <v>217</v>
      </c>
      <c r="M3" s="55"/>
      <c r="N3" s="55" t="s">
        <v>207</v>
      </c>
      <c r="O3" s="55"/>
      <c r="P3" s="63" t="s">
        <v>208</v>
      </c>
      <c r="Q3" s="64"/>
      <c r="R3" s="42" t="s">
        <v>228</v>
      </c>
    </row>
    <row r="4" spans="1:31" s="11" customFormat="1" ht="27" x14ac:dyDescent="0.25">
      <c r="A4" s="19"/>
      <c r="B4" s="19"/>
      <c r="C4" s="19"/>
      <c r="D4" s="19"/>
      <c r="E4" s="19"/>
      <c r="F4" s="14" t="s">
        <v>200</v>
      </c>
      <c r="G4" s="15" t="s">
        <v>201</v>
      </c>
      <c r="H4" s="44" t="s">
        <v>200</v>
      </c>
      <c r="I4" s="45" t="s">
        <v>201</v>
      </c>
      <c r="J4" s="14" t="s">
        <v>200</v>
      </c>
      <c r="K4" s="15" t="s">
        <v>201</v>
      </c>
      <c r="L4" s="14" t="s">
        <v>200</v>
      </c>
      <c r="M4" s="15" t="s">
        <v>201</v>
      </c>
      <c r="N4" s="14" t="s">
        <v>200</v>
      </c>
      <c r="O4" s="15" t="s">
        <v>201</v>
      </c>
      <c r="P4" s="44" t="s">
        <v>200</v>
      </c>
      <c r="Q4" s="45" t="s">
        <v>201</v>
      </c>
      <c r="R4" s="17"/>
    </row>
    <row r="5" spans="1:31" ht="30" customHeight="1" x14ac:dyDescent="0.25">
      <c r="A5" s="2">
        <v>1</v>
      </c>
      <c r="B5" s="6" t="s">
        <v>1</v>
      </c>
      <c r="C5" s="6" t="s">
        <v>87</v>
      </c>
      <c r="D5" s="9" t="s">
        <v>0</v>
      </c>
      <c r="E5" s="1">
        <v>20</v>
      </c>
      <c r="F5" s="23">
        <f>G5</f>
        <v>360000</v>
      </c>
      <c r="G5" s="1">
        <f>E5*18000</f>
        <v>360000</v>
      </c>
      <c r="H5" s="46">
        <f>I5</f>
        <v>385200</v>
      </c>
      <c r="I5" s="47">
        <f>E5*19260</f>
        <v>385200</v>
      </c>
      <c r="J5" s="1"/>
      <c r="K5" s="1"/>
      <c r="L5" s="23"/>
      <c r="M5" s="1"/>
      <c r="N5" s="23"/>
      <c r="O5" s="1"/>
      <c r="P5" s="46">
        <f>Q5</f>
        <v>386000</v>
      </c>
      <c r="Q5" s="46">
        <f>E5*19300</f>
        <v>386000</v>
      </c>
      <c r="R5" s="14" t="s">
        <v>206</v>
      </c>
    </row>
    <row r="6" spans="1:31" ht="30" customHeight="1" x14ac:dyDescent="0.25">
      <c r="A6" s="2">
        <v>2</v>
      </c>
      <c r="B6" s="6" t="s">
        <v>196</v>
      </c>
      <c r="C6" s="6" t="s">
        <v>88</v>
      </c>
      <c r="D6" s="9" t="s">
        <v>0</v>
      </c>
      <c r="E6" s="22">
        <v>30</v>
      </c>
      <c r="F6" s="23">
        <f t="shared" ref="F6:F31" si="0">G6</f>
        <v>540000</v>
      </c>
      <c r="G6" s="1">
        <f>E6*18000</f>
        <v>540000</v>
      </c>
      <c r="H6" s="46">
        <f t="shared" ref="H6:H31" si="1">I6</f>
        <v>577800</v>
      </c>
      <c r="I6" s="47">
        <f>E6*19260</f>
        <v>577800</v>
      </c>
      <c r="J6" s="1"/>
      <c r="K6" s="1"/>
      <c r="L6" s="23"/>
      <c r="M6" s="1"/>
      <c r="N6" s="23"/>
      <c r="O6" s="1"/>
      <c r="P6" s="46">
        <f t="shared" ref="P6:P10" si="2">Q6</f>
        <v>579000</v>
      </c>
      <c r="Q6" s="46">
        <f>E6*19300</f>
        <v>579000</v>
      </c>
      <c r="R6" s="41" t="s">
        <v>206</v>
      </c>
    </row>
    <row r="7" spans="1:31" ht="50.1" customHeight="1" x14ac:dyDescent="0.25">
      <c r="A7" s="2">
        <v>3</v>
      </c>
      <c r="B7" s="6" t="s">
        <v>190</v>
      </c>
      <c r="C7" s="6" t="s">
        <v>89</v>
      </c>
      <c r="D7" s="9" t="s">
        <v>0</v>
      </c>
      <c r="E7" s="22">
        <v>40</v>
      </c>
      <c r="F7" s="23">
        <f t="shared" si="0"/>
        <v>864000</v>
      </c>
      <c r="G7" s="1">
        <f>E7*21600</f>
        <v>864000</v>
      </c>
      <c r="H7" s="46">
        <f t="shared" si="1"/>
        <v>924480</v>
      </c>
      <c r="I7" s="47">
        <f>E7*23112</f>
        <v>924480</v>
      </c>
      <c r="J7" s="1"/>
      <c r="K7" s="1"/>
      <c r="L7" s="23"/>
      <c r="M7" s="1"/>
      <c r="N7" s="23"/>
      <c r="O7" s="1"/>
      <c r="P7" s="46">
        <f t="shared" si="2"/>
        <v>772000</v>
      </c>
      <c r="Q7" s="46">
        <f>E7*19300</f>
        <v>772000</v>
      </c>
      <c r="R7" s="41" t="s">
        <v>206</v>
      </c>
    </row>
    <row r="8" spans="1:31" ht="50.1" customHeight="1" x14ac:dyDescent="0.25">
      <c r="A8" s="2">
        <v>4</v>
      </c>
      <c r="B8" s="6" t="s">
        <v>191</v>
      </c>
      <c r="C8" s="6" t="s">
        <v>197</v>
      </c>
      <c r="D8" s="9" t="s">
        <v>0</v>
      </c>
      <c r="E8" s="22">
        <v>20</v>
      </c>
      <c r="F8" s="23">
        <f t="shared" si="0"/>
        <v>472000</v>
      </c>
      <c r="G8" s="1">
        <f>E8*23600</f>
        <v>472000</v>
      </c>
      <c r="H8" s="46">
        <f t="shared" si="1"/>
        <v>474000</v>
      </c>
      <c r="I8" s="47">
        <f>E8*23700</f>
        <v>474000</v>
      </c>
      <c r="J8" s="1"/>
      <c r="K8" s="1"/>
      <c r="L8" s="23"/>
      <c r="M8" s="1"/>
      <c r="N8" s="23"/>
      <c r="O8" s="1"/>
      <c r="P8" s="46">
        <f t="shared" si="2"/>
        <v>386000</v>
      </c>
      <c r="Q8" s="46">
        <f>E8*19300</f>
        <v>386000</v>
      </c>
      <c r="R8" s="41" t="s">
        <v>206</v>
      </c>
    </row>
    <row r="9" spans="1:31" ht="30" customHeight="1" x14ac:dyDescent="0.25">
      <c r="A9" s="2">
        <v>5</v>
      </c>
      <c r="B9" s="6" t="s">
        <v>2</v>
      </c>
      <c r="C9" s="6" t="s">
        <v>90</v>
      </c>
      <c r="D9" s="9" t="s">
        <v>0</v>
      </c>
      <c r="E9" s="22">
        <v>20</v>
      </c>
      <c r="F9" s="23">
        <f t="shared" si="0"/>
        <v>360000</v>
      </c>
      <c r="G9" s="1">
        <f>E9*18000</f>
        <v>360000</v>
      </c>
      <c r="H9" s="46">
        <f t="shared" si="1"/>
        <v>385200</v>
      </c>
      <c r="I9" s="47">
        <f>E9*19260</f>
        <v>385200</v>
      </c>
      <c r="J9" s="1"/>
      <c r="K9" s="1"/>
      <c r="L9" s="23"/>
      <c r="M9" s="1"/>
      <c r="N9" s="23"/>
      <c r="O9" s="1"/>
      <c r="P9" s="46">
        <f t="shared" si="2"/>
        <v>386000</v>
      </c>
      <c r="Q9" s="46">
        <f>E9*19300</f>
        <v>386000</v>
      </c>
      <c r="R9" s="41" t="s">
        <v>206</v>
      </c>
    </row>
    <row r="10" spans="1:31" ht="30" customHeight="1" x14ac:dyDescent="0.25">
      <c r="A10" s="2">
        <v>6</v>
      </c>
      <c r="B10" s="6" t="s">
        <v>3</v>
      </c>
      <c r="C10" s="6" t="s">
        <v>91</v>
      </c>
      <c r="D10" s="9" t="s">
        <v>0</v>
      </c>
      <c r="E10" s="22">
        <v>10</v>
      </c>
      <c r="F10" s="23">
        <f t="shared" si="0"/>
        <v>150000</v>
      </c>
      <c r="G10" s="1">
        <f>E10*15000</f>
        <v>150000</v>
      </c>
      <c r="H10" s="46">
        <f t="shared" si="1"/>
        <v>160500</v>
      </c>
      <c r="I10" s="47">
        <f>E10*16050</f>
        <v>160500</v>
      </c>
      <c r="J10" s="1"/>
      <c r="K10" s="1"/>
      <c r="L10" s="23"/>
      <c r="M10" s="1"/>
      <c r="N10" s="23"/>
      <c r="O10" s="1"/>
      <c r="P10" s="46">
        <f t="shared" si="2"/>
        <v>180000</v>
      </c>
      <c r="Q10" s="46">
        <f>E10*18000</f>
        <v>180000</v>
      </c>
      <c r="R10" s="41" t="s">
        <v>206</v>
      </c>
    </row>
    <row r="11" spans="1:31" ht="30" customHeight="1" x14ac:dyDescent="0.25">
      <c r="A11" s="2">
        <v>7</v>
      </c>
      <c r="B11" s="6" t="s">
        <v>4</v>
      </c>
      <c r="C11" s="6" t="s">
        <v>210</v>
      </c>
      <c r="D11" s="9" t="s">
        <v>0</v>
      </c>
      <c r="E11" s="22">
        <v>5</v>
      </c>
      <c r="F11" s="23">
        <f t="shared" si="0"/>
        <v>118000</v>
      </c>
      <c r="G11" s="1">
        <f>E11*23600</f>
        <v>118000</v>
      </c>
      <c r="H11" s="46">
        <f t="shared" si="1"/>
        <v>118500</v>
      </c>
      <c r="I11" s="47">
        <f>E11*23700</f>
        <v>118500</v>
      </c>
      <c r="J11" s="1"/>
      <c r="K11" s="1"/>
      <c r="L11" s="23"/>
      <c r="M11" s="1"/>
      <c r="N11" s="23"/>
      <c r="O11" s="1"/>
      <c r="P11" s="46"/>
      <c r="Q11" s="46"/>
      <c r="R11" s="41" t="s">
        <v>206</v>
      </c>
    </row>
    <row r="12" spans="1:31" ht="46.5" customHeight="1" x14ac:dyDescent="0.25">
      <c r="A12" s="2">
        <v>8</v>
      </c>
      <c r="B12" s="6" t="s">
        <v>211</v>
      </c>
      <c r="C12" s="18" t="s">
        <v>192</v>
      </c>
      <c r="D12" s="9" t="s">
        <v>85</v>
      </c>
      <c r="E12" s="22">
        <v>27</v>
      </c>
      <c r="F12" s="23">
        <f t="shared" si="0"/>
        <v>53460000</v>
      </c>
      <c r="G12" s="1">
        <f>E12*1980000</f>
        <v>53460000</v>
      </c>
      <c r="H12" s="46">
        <f t="shared" si="1"/>
        <v>57202200</v>
      </c>
      <c r="I12" s="47">
        <f>E12*2118600</f>
        <v>57202200</v>
      </c>
      <c r="J12" s="1"/>
      <c r="K12" s="1"/>
      <c r="L12" s="23"/>
      <c r="M12" s="1"/>
      <c r="N12" s="23"/>
      <c r="O12" s="1"/>
      <c r="P12" s="46">
        <f t="shared" ref="P12:P49" si="3">Q12</f>
        <v>60750000</v>
      </c>
      <c r="Q12" s="46">
        <f>E12*2250000</f>
        <v>60750000</v>
      </c>
      <c r="R12" s="41" t="s">
        <v>206</v>
      </c>
    </row>
    <row r="13" spans="1:31" ht="30" customHeight="1" x14ac:dyDescent="0.25">
      <c r="A13" s="2">
        <v>9</v>
      </c>
      <c r="B13" s="6" t="s">
        <v>175</v>
      </c>
      <c r="C13" s="6" t="s">
        <v>193</v>
      </c>
      <c r="D13" s="9" t="s">
        <v>85</v>
      </c>
      <c r="E13" s="22">
        <v>15</v>
      </c>
      <c r="F13" s="23">
        <f t="shared" si="0"/>
        <v>28800000</v>
      </c>
      <c r="G13" s="1">
        <f>E13*1920000</f>
        <v>28800000</v>
      </c>
      <c r="H13" s="46">
        <f t="shared" si="1"/>
        <v>30816000</v>
      </c>
      <c r="I13" s="47">
        <f>E13*2054400</f>
        <v>30816000</v>
      </c>
      <c r="J13" s="1"/>
      <c r="K13" s="1"/>
      <c r="L13" s="23"/>
      <c r="M13" s="1"/>
      <c r="N13" s="23"/>
      <c r="O13" s="1"/>
      <c r="P13" s="46">
        <f t="shared" si="3"/>
        <v>33750000</v>
      </c>
      <c r="Q13" s="46">
        <f>E13*2250000</f>
        <v>33750000</v>
      </c>
      <c r="R13" s="41" t="s">
        <v>206</v>
      </c>
    </row>
    <row r="14" spans="1:31" ht="30" customHeight="1" x14ac:dyDescent="0.25">
      <c r="A14" s="2">
        <v>10</v>
      </c>
      <c r="B14" s="6" t="s">
        <v>176</v>
      </c>
      <c r="C14" s="6" t="s">
        <v>194</v>
      </c>
      <c r="D14" s="9" t="s">
        <v>85</v>
      </c>
      <c r="E14" s="22">
        <v>14</v>
      </c>
      <c r="F14" s="23">
        <f t="shared" si="0"/>
        <v>25340000</v>
      </c>
      <c r="G14" s="1">
        <f>E14*1810000</f>
        <v>25340000</v>
      </c>
      <c r="H14" s="46">
        <f t="shared" si="1"/>
        <v>27113800</v>
      </c>
      <c r="I14" s="47">
        <f>E14*1936700</f>
        <v>27113800</v>
      </c>
      <c r="J14" s="1"/>
      <c r="K14" s="1"/>
      <c r="L14" s="23"/>
      <c r="M14" s="1"/>
      <c r="N14" s="23"/>
      <c r="O14" s="1"/>
      <c r="P14" s="46">
        <f t="shared" si="3"/>
        <v>30520000</v>
      </c>
      <c r="Q14" s="46">
        <f>E14*2180000</f>
        <v>30520000</v>
      </c>
      <c r="R14" s="41" t="s">
        <v>206</v>
      </c>
    </row>
    <row r="15" spans="1:31" ht="30" customHeight="1" x14ac:dyDescent="0.25">
      <c r="A15" s="2">
        <v>11</v>
      </c>
      <c r="B15" s="6" t="s">
        <v>177</v>
      </c>
      <c r="C15" s="6" t="s">
        <v>212</v>
      </c>
      <c r="D15" s="9" t="s">
        <v>0</v>
      </c>
      <c r="E15" s="22">
        <v>11</v>
      </c>
      <c r="F15" s="23">
        <f t="shared" si="0"/>
        <v>114400</v>
      </c>
      <c r="G15" s="1">
        <f>E15*10400</f>
        <v>114400</v>
      </c>
      <c r="H15" s="46">
        <f t="shared" si="1"/>
        <v>122408</v>
      </c>
      <c r="I15" s="47">
        <f>E15*11128</f>
        <v>122408</v>
      </c>
      <c r="J15" s="1"/>
      <c r="K15" s="1"/>
      <c r="L15" s="23"/>
      <c r="M15" s="1"/>
      <c r="N15" s="23"/>
      <c r="O15" s="1"/>
      <c r="P15" s="46">
        <f t="shared" si="3"/>
        <v>143000</v>
      </c>
      <c r="Q15" s="46">
        <f>E15*13000</f>
        <v>143000</v>
      </c>
      <c r="R15" s="41" t="s">
        <v>206</v>
      </c>
    </row>
    <row r="16" spans="1:31" ht="30" customHeight="1" x14ac:dyDescent="0.25">
      <c r="A16" s="2">
        <v>12</v>
      </c>
      <c r="B16" s="6" t="s">
        <v>178</v>
      </c>
      <c r="C16" s="6" t="s">
        <v>213</v>
      </c>
      <c r="D16" s="9" t="s">
        <v>0</v>
      </c>
      <c r="E16" s="22">
        <v>11</v>
      </c>
      <c r="F16" s="23">
        <f t="shared" si="0"/>
        <v>266200</v>
      </c>
      <c r="G16" s="1">
        <f>E16*24200</f>
        <v>266200</v>
      </c>
      <c r="H16" s="46">
        <f t="shared" si="1"/>
        <v>284834</v>
      </c>
      <c r="I16" s="47">
        <f>E16*25894</f>
        <v>284834</v>
      </c>
      <c r="J16" s="1"/>
      <c r="K16" s="1"/>
      <c r="L16" s="23"/>
      <c r="M16" s="1"/>
      <c r="N16" s="23"/>
      <c r="O16" s="1"/>
      <c r="P16" s="46">
        <f t="shared" si="3"/>
        <v>357500</v>
      </c>
      <c r="Q16" s="46">
        <f>E16*32500</f>
        <v>357500</v>
      </c>
      <c r="R16" s="41" t="s">
        <v>206</v>
      </c>
    </row>
    <row r="17" spans="1:18" ht="50.1" customHeight="1" x14ac:dyDescent="0.25">
      <c r="A17" s="2">
        <v>13</v>
      </c>
      <c r="B17" s="6" t="s">
        <v>179</v>
      </c>
      <c r="C17" s="6" t="s">
        <v>92</v>
      </c>
      <c r="D17" s="9" t="s">
        <v>0</v>
      </c>
      <c r="E17" s="22">
        <v>10</v>
      </c>
      <c r="F17" s="23">
        <f t="shared" si="0"/>
        <v>188000</v>
      </c>
      <c r="G17" s="1">
        <f>E17*18800</f>
        <v>188000</v>
      </c>
      <c r="H17" s="46">
        <f t="shared" si="1"/>
        <v>201160</v>
      </c>
      <c r="I17" s="47">
        <f>E17*20116</f>
        <v>201160</v>
      </c>
      <c r="J17" s="1"/>
      <c r="K17" s="1"/>
      <c r="L17" s="23"/>
      <c r="M17" s="1"/>
      <c r="N17" s="23"/>
      <c r="O17" s="1"/>
      <c r="P17" s="46">
        <f t="shared" si="3"/>
        <v>175000</v>
      </c>
      <c r="Q17" s="46">
        <f>E17*17500</f>
        <v>175000</v>
      </c>
      <c r="R17" s="41" t="s">
        <v>206</v>
      </c>
    </row>
    <row r="18" spans="1:18" ht="30" customHeight="1" x14ac:dyDescent="0.25">
      <c r="A18" s="2">
        <v>14</v>
      </c>
      <c r="B18" s="6" t="s">
        <v>180</v>
      </c>
      <c r="C18" s="6" t="s">
        <v>93</v>
      </c>
      <c r="D18" s="9" t="s">
        <v>0</v>
      </c>
      <c r="E18" s="22">
        <v>5</v>
      </c>
      <c r="F18" s="23">
        <f t="shared" si="0"/>
        <v>398000</v>
      </c>
      <c r="G18" s="1">
        <f>E18*79600</f>
        <v>398000</v>
      </c>
      <c r="H18" s="46">
        <f t="shared" si="1"/>
        <v>425860</v>
      </c>
      <c r="I18" s="47">
        <f>E18*85172</f>
        <v>425860</v>
      </c>
      <c r="J18" s="1"/>
      <c r="K18" s="1"/>
      <c r="L18" s="23"/>
      <c r="M18" s="1"/>
      <c r="N18" s="23"/>
      <c r="O18" s="1"/>
      <c r="P18" s="46">
        <f t="shared" si="3"/>
        <v>487500</v>
      </c>
      <c r="Q18" s="46">
        <f>E18*97500</f>
        <v>487500</v>
      </c>
      <c r="R18" s="41" t="s">
        <v>206</v>
      </c>
    </row>
    <row r="19" spans="1:18" ht="30" customHeight="1" x14ac:dyDescent="0.25">
      <c r="A19" s="2">
        <v>15</v>
      </c>
      <c r="B19" s="6" t="s">
        <v>5</v>
      </c>
      <c r="C19" s="6" t="s">
        <v>214</v>
      </c>
      <c r="D19" s="9" t="s">
        <v>0</v>
      </c>
      <c r="E19" s="22">
        <v>9</v>
      </c>
      <c r="F19" s="25">
        <f t="shared" si="0"/>
        <v>44100</v>
      </c>
      <c r="G19" s="25">
        <f>E19*4900</f>
        <v>44100</v>
      </c>
      <c r="H19" s="52">
        <f t="shared" si="1"/>
        <v>48150</v>
      </c>
      <c r="I19" s="52">
        <f>E19*5350</f>
        <v>48150</v>
      </c>
      <c r="J19" s="1"/>
      <c r="K19" s="1"/>
      <c r="L19" s="23"/>
      <c r="M19" s="1"/>
      <c r="N19" s="23"/>
      <c r="O19" s="1"/>
      <c r="P19" s="46">
        <f t="shared" si="3"/>
        <v>45000</v>
      </c>
      <c r="Q19" s="46">
        <f>E19*5000</f>
        <v>45000</v>
      </c>
      <c r="R19" s="41" t="s">
        <v>206</v>
      </c>
    </row>
    <row r="20" spans="1:18" ht="30" customHeight="1" x14ac:dyDescent="0.25">
      <c r="A20" s="2">
        <v>16</v>
      </c>
      <c r="B20" s="6" t="s">
        <v>6</v>
      </c>
      <c r="C20" s="6" t="s">
        <v>94</v>
      </c>
      <c r="D20" s="9" t="s">
        <v>0</v>
      </c>
      <c r="E20" s="22">
        <v>3</v>
      </c>
      <c r="F20" s="23">
        <f t="shared" si="0"/>
        <v>2250</v>
      </c>
      <c r="G20" s="1">
        <f>E20*750</f>
        <v>2250</v>
      </c>
      <c r="H20" s="46">
        <f t="shared" si="1"/>
        <v>2568</v>
      </c>
      <c r="I20" s="47">
        <f>E20*856</f>
        <v>2568</v>
      </c>
      <c r="J20" s="1"/>
      <c r="K20" s="1"/>
      <c r="L20" s="23"/>
      <c r="M20" s="1"/>
      <c r="N20" s="23"/>
      <c r="O20" s="1"/>
      <c r="P20" s="46">
        <f t="shared" si="3"/>
        <v>2400</v>
      </c>
      <c r="Q20" s="46">
        <f>E20*800</f>
        <v>2400</v>
      </c>
      <c r="R20" s="41" t="s">
        <v>206</v>
      </c>
    </row>
    <row r="21" spans="1:18" ht="30" customHeight="1" x14ac:dyDescent="0.25">
      <c r="A21" s="2">
        <v>17</v>
      </c>
      <c r="B21" s="6" t="s">
        <v>7</v>
      </c>
      <c r="C21" s="6" t="s">
        <v>95</v>
      </c>
      <c r="D21" s="9" t="s">
        <v>0</v>
      </c>
      <c r="E21" s="22">
        <v>12</v>
      </c>
      <c r="F21" s="23">
        <f t="shared" si="0"/>
        <v>182400</v>
      </c>
      <c r="G21" s="1">
        <f>E21*15200</f>
        <v>182400</v>
      </c>
      <c r="H21" s="46">
        <f t="shared" si="1"/>
        <v>195168</v>
      </c>
      <c r="I21" s="47">
        <f>E21*16264</f>
        <v>195168</v>
      </c>
      <c r="J21" s="1"/>
      <c r="K21" s="1"/>
      <c r="L21" s="23"/>
      <c r="M21" s="1"/>
      <c r="N21" s="23"/>
      <c r="O21" s="1"/>
      <c r="P21" s="46">
        <f t="shared" si="3"/>
        <v>186000</v>
      </c>
      <c r="Q21" s="46">
        <f>E21*15500</f>
        <v>186000</v>
      </c>
      <c r="R21" s="41" t="s">
        <v>206</v>
      </c>
    </row>
    <row r="22" spans="1:18" ht="30" customHeight="1" x14ac:dyDescent="0.25">
      <c r="A22" s="2">
        <v>18</v>
      </c>
      <c r="B22" s="6" t="s">
        <v>8</v>
      </c>
      <c r="C22" s="6" t="s">
        <v>96</v>
      </c>
      <c r="D22" s="9" t="s">
        <v>0</v>
      </c>
      <c r="E22" s="22">
        <v>12</v>
      </c>
      <c r="F22" s="23">
        <f t="shared" si="0"/>
        <v>182400</v>
      </c>
      <c r="G22" s="1">
        <f>E22*15200</f>
        <v>182400</v>
      </c>
      <c r="H22" s="46">
        <f t="shared" si="1"/>
        <v>195168</v>
      </c>
      <c r="I22" s="47">
        <f>E22*16264</f>
        <v>195168</v>
      </c>
      <c r="J22" s="1"/>
      <c r="K22" s="1"/>
      <c r="L22" s="23"/>
      <c r="M22" s="1"/>
      <c r="N22" s="23"/>
      <c r="O22" s="1"/>
      <c r="P22" s="46">
        <f t="shared" si="3"/>
        <v>186000</v>
      </c>
      <c r="Q22" s="46">
        <f>E22*15500</f>
        <v>186000</v>
      </c>
      <c r="R22" s="41" t="s">
        <v>206</v>
      </c>
    </row>
    <row r="23" spans="1:18" ht="30" customHeight="1" x14ac:dyDescent="0.25">
      <c r="A23" s="2">
        <v>19</v>
      </c>
      <c r="B23" s="6" t="s">
        <v>9</v>
      </c>
      <c r="C23" s="6" t="s">
        <v>97</v>
      </c>
      <c r="D23" s="9" t="s">
        <v>0</v>
      </c>
      <c r="E23" s="22">
        <v>12</v>
      </c>
      <c r="F23" s="23">
        <f t="shared" si="0"/>
        <v>182400</v>
      </c>
      <c r="G23" s="1">
        <f>E23*15200</f>
        <v>182400</v>
      </c>
      <c r="H23" s="46">
        <f t="shared" si="1"/>
        <v>195168</v>
      </c>
      <c r="I23" s="47">
        <f>E23*16264</f>
        <v>195168</v>
      </c>
      <c r="J23" s="1"/>
      <c r="K23" s="1"/>
      <c r="L23" s="23"/>
      <c r="M23" s="1"/>
      <c r="N23" s="23"/>
      <c r="O23" s="1"/>
      <c r="P23" s="46">
        <f t="shared" si="3"/>
        <v>186000</v>
      </c>
      <c r="Q23" s="46">
        <f>E23*15500</f>
        <v>186000</v>
      </c>
      <c r="R23" s="41" t="s">
        <v>206</v>
      </c>
    </row>
    <row r="24" spans="1:18" ht="30" customHeight="1" x14ac:dyDescent="0.25">
      <c r="A24" s="2">
        <v>20</v>
      </c>
      <c r="B24" s="6" t="s">
        <v>10</v>
      </c>
      <c r="C24" s="6" t="s">
        <v>98</v>
      </c>
      <c r="D24" s="9" t="s">
        <v>0</v>
      </c>
      <c r="E24" s="22">
        <v>12</v>
      </c>
      <c r="F24" s="23">
        <f t="shared" si="0"/>
        <v>182400</v>
      </c>
      <c r="G24" s="1">
        <f>E24*15200</f>
        <v>182400</v>
      </c>
      <c r="H24" s="46">
        <f t="shared" si="1"/>
        <v>195168</v>
      </c>
      <c r="I24" s="47">
        <f>E24*16264</f>
        <v>195168</v>
      </c>
      <c r="J24" s="1"/>
      <c r="K24" s="1"/>
      <c r="L24" s="23"/>
      <c r="M24" s="1"/>
      <c r="N24" s="23"/>
      <c r="O24" s="1"/>
      <c r="P24" s="46">
        <f t="shared" si="3"/>
        <v>186000</v>
      </c>
      <c r="Q24" s="46">
        <f>E24*15500</f>
        <v>186000</v>
      </c>
      <c r="R24" s="41" t="s">
        <v>206</v>
      </c>
    </row>
    <row r="25" spans="1:18" ht="50.1" customHeight="1" x14ac:dyDescent="0.25">
      <c r="A25" s="2">
        <v>21</v>
      </c>
      <c r="B25" s="6" t="s">
        <v>11</v>
      </c>
      <c r="C25" s="6" t="s">
        <v>99</v>
      </c>
      <c r="D25" s="9" t="s">
        <v>0</v>
      </c>
      <c r="E25" s="22">
        <v>12</v>
      </c>
      <c r="F25" s="23">
        <f t="shared" si="0"/>
        <v>151200</v>
      </c>
      <c r="G25" s="1">
        <f>E25*12600</f>
        <v>151200</v>
      </c>
      <c r="H25" s="46">
        <f t="shared" si="1"/>
        <v>161784</v>
      </c>
      <c r="I25" s="47">
        <f>E25*13482</f>
        <v>161784</v>
      </c>
      <c r="J25" s="1"/>
      <c r="K25" s="1"/>
      <c r="L25" s="23"/>
      <c r="M25" s="1"/>
      <c r="N25" s="23"/>
      <c r="O25" s="1"/>
      <c r="P25" s="46">
        <f t="shared" si="3"/>
        <v>146400</v>
      </c>
      <c r="Q25" s="46">
        <f>E25*12200</f>
        <v>146400</v>
      </c>
      <c r="R25" s="41" t="s">
        <v>206</v>
      </c>
    </row>
    <row r="26" spans="1:18" ht="30" customHeight="1" x14ac:dyDescent="0.25">
      <c r="A26" s="2">
        <v>22</v>
      </c>
      <c r="B26" s="6" t="s">
        <v>181</v>
      </c>
      <c r="C26" s="6" t="s">
        <v>172</v>
      </c>
      <c r="D26" s="9" t="s">
        <v>0</v>
      </c>
      <c r="E26" s="22">
        <v>25</v>
      </c>
      <c r="F26" s="23"/>
      <c r="G26" s="1"/>
      <c r="H26" s="46"/>
      <c r="I26" s="47"/>
      <c r="J26" s="1"/>
      <c r="K26" s="1"/>
      <c r="L26" s="30">
        <f>M26</f>
        <v>910000</v>
      </c>
      <c r="M26" s="25">
        <f>E26*36400</f>
        <v>910000</v>
      </c>
      <c r="N26" s="23">
        <f>O26/1.2</f>
        <v>812500</v>
      </c>
      <c r="O26" s="1">
        <f>E26*39000</f>
        <v>975000</v>
      </c>
      <c r="P26" s="46">
        <f t="shared" si="3"/>
        <v>925000</v>
      </c>
      <c r="Q26" s="46">
        <f>E26*37000</f>
        <v>925000</v>
      </c>
      <c r="R26" s="41" t="s">
        <v>217</v>
      </c>
    </row>
    <row r="27" spans="1:18" ht="30" customHeight="1" x14ac:dyDescent="0.25">
      <c r="A27" s="2">
        <v>23</v>
      </c>
      <c r="B27" s="6" t="s">
        <v>182</v>
      </c>
      <c r="C27" s="6" t="s">
        <v>173</v>
      </c>
      <c r="D27" s="9" t="s">
        <v>0</v>
      </c>
      <c r="E27" s="22">
        <v>25</v>
      </c>
      <c r="F27" s="23"/>
      <c r="G27" s="1"/>
      <c r="H27" s="46"/>
      <c r="I27" s="47"/>
      <c r="J27" s="1"/>
      <c r="K27" s="1"/>
      <c r="L27" s="30">
        <f>M27</f>
        <v>532500</v>
      </c>
      <c r="M27" s="25">
        <f>E27*21300</f>
        <v>532500</v>
      </c>
      <c r="N27" s="23">
        <f>O27/1.2</f>
        <v>600000</v>
      </c>
      <c r="O27" s="1">
        <f>E27*28800</f>
        <v>720000</v>
      </c>
      <c r="P27" s="46">
        <f t="shared" si="3"/>
        <v>625000</v>
      </c>
      <c r="Q27" s="46">
        <f>E27*25000</f>
        <v>625000</v>
      </c>
      <c r="R27" s="41" t="s">
        <v>217</v>
      </c>
    </row>
    <row r="28" spans="1:18" ht="30" customHeight="1" x14ac:dyDescent="0.25">
      <c r="A28" s="2">
        <v>24</v>
      </c>
      <c r="B28" s="6" t="s">
        <v>183</v>
      </c>
      <c r="C28" s="6" t="s">
        <v>174</v>
      </c>
      <c r="D28" s="9" t="s">
        <v>0</v>
      </c>
      <c r="E28" s="22">
        <v>24</v>
      </c>
      <c r="F28" s="23"/>
      <c r="G28" s="1"/>
      <c r="H28" s="46"/>
      <c r="I28" s="47"/>
      <c r="J28" s="1"/>
      <c r="K28" s="1"/>
      <c r="L28" s="30">
        <f>M28</f>
        <v>2096160</v>
      </c>
      <c r="M28" s="25">
        <f>E28*87340</f>
        <v>2096160</v>
      </c>
      <c r="N28" s="23">
        <f>O28/1.2</f>
        <v>2000000</v>
      </c>
      <c r="O28" s="1">
        <f>E28*100000</f>
        <v>2400000</v>
      </c>
      <c r="P28" s="46">
        <f t="shared" si="3"/>
        <v>2220000</v>
      </c>
      <c r="Q28" s="46">
        <f>E28*92500</f>
        <v>2220000</v>
      </c>
      <c r="R28" s="33" t="s">
        <v>217</v>
      </c>
    </row>
    <row r="29" spans="1:18" ht="30" customHeight="1" x14ac:dyDescent="0.25">
      <c r="A29" s="2">
        <v>25</v>
      </c>
      <c r="B29" s="6" t="s">
        <v>184</v>
      </c>
      <c r="C29" s="6" t="s">
        <v>100</v>
      </c>
      <c r="D29" s="9" t="s">
        <v>0</v>
      </c>
      <c r="E29" s="22">
        <v>14</v>
      </c>
      <c r="F29" s="23">
        <f t="shared" si="0"/>
        <v>2136400</v>
      </c>
      <c r="G29" s="1">
        <f>E29*152600</f>
        <v>2136400</v>
      </c>
      <c r="H29" s="46">
        <f t="shared" si="1"/>
        <v>2285948</v>
      </c>
      <c r="I29" s="47">
        <f>E29*163282</f>
        <v>2285948</v>
      </c>
      <c r="J29" s="1"/>
      <c r="K29" s="1"/>
      <c r="L29" s="30">
        <f>M29</f>
        <v>2737840</v>
      </c>
      <c r="M29" s="25">
        <f>E29*195560</f>
        <v>2737840</v>
      </c>
      <c r="N29" s="23"/>
      <c r="O29" s="1"/>
      <c r="P29" s="46">
        <f t="shared" si="3"/>
        <v>3150000</v>
      </c>
      <c r="Q29" s="46">
        <f>E29*225000</f>
        <v>3150000</v>
      </c>
      <c r="R29" s="41" t="s">
        <v>206</v>
      </c>
    </row>
    <row r="30" spans="1:18" ht="30" customHeight="1" x14ac:dyDescent="0.25">
      <c r="A30" s="2">
        <v>26</v>
      </c>
      <c r="B30" s="6" t="s">
        <v>185</v>
      </c>
      <c r="C30" s="6" t="s">
        <v>101</v>
      </c>
      <c r="D30" s="9" t="s">
        <v>0</v>
      </c>
      <c r="E30" s="22">
        <v>21</v>
      </c>
      <c r="F30" s="23">
        <f t="shared" si="0"/>
        <v>1449000</v>
      </c>
      <c r="G30" s="1">
        <f>E30*69000</f>
        <v>1449000</v>
      </c>
      <c r="H30" s="46">
        <f t="shared" si="1"/>
        <v>1550430</v>
      </c>
      <c r="I30" s="47">
        <f>E30*73830</f>
        <v>1550430</v>
      </c>
      <c r="J30" s="1"/>
      <c r="K30" s="1"/>
      <c r="L30" s="23"/>
      <c r="M30" s="1"/>
      <c r="N30" s="23"/>
      <c r="O30" s="1"/>
      <c r="P30" s="46">
        <f t="shared" si="3"/>
        <v>2121000</v>
      </c>
      <c r="Q30" s="46">
        <f>E30*101000</f>
        <v>2121000</v>
      </c>
      <c r="R30" s="41" t="s">
        <v>206</v>
      </c>
    </row>
    <row r="31" spans="1:18" ht="30" customHeight="1" x14ac:dyDescent="0.25">
      <c r="A31" s="2">
        <v>27</v>
      </c>
      <c r="B31" s="6" t="s">
        <v>186</v>
      </c>
      <c r="C31" s="6" t="s">
        <v>102</v>
      </c>
      <c r="D31" s="9" t="s">
        <v>0</v>
      </c>
      <c r="E31" s="22">
        <v>16</v>
      </c>
      <c r="F31" s="23">
        <f t="shared" si="0"/>
        <v>595200</v>
      </c>
      <c r="G31" s="1">
        <f>E31*37200</f>
        <v>595200</v>
      </c>
      <c r="H31" s="46">
        <f t="shared" si="1"/>
        <v>636864</v>
      </c>
      <c r="I31" s="47">
        <f>E31*39804</f>
        <v>636864</v>
      </c>
      <c r="J31" s="1"/>
      <c r="K31" s="1"/>
      <c r="L31" s="51">
        <f>M31</f>
        <v>618720</v>
      </c>
      <c r="M31" s="52">
        <f>E31*38670</f>
        <v>618720</v>
      </c>
      <c r="N31" s="23"/>
      <c r="O31" s="1"/>
      <c r="P31" s="46">
        <f t="shared" si="3"/>
        <v>840000</v>
      </c>
      <c r="Q31" s="46">
        <f>E31*52500</f>
        <v>840000</v>
      </c>
      <c r="R31" s="41" t="s">
        <v>206</v>
      </c>
    </row>
    <row r="32" spans="1:18" ht="50.1" customHeight="1" x14ac:dyDescent="0.25">
      <c r="A32" s="2">
        <v>28</v>
      </c>
      <c r="B32" s="6" t="s">
        <v>12</v>
      </c>
      <c r="C32" s="7" t="s">
        <v>103</v>
      </c>
      <c r="D32" s="9" t="s">
        <v>85</v>
      </c>
      <c r="E32" s="22">
        <v>5</v>
      </c>
      <c r="F32" s="23"/>
      <c r="G32" s="1"/>
      <c r="H32" s="46"/>
      <c r="I32" s="47"/>
      <c r="J32" s="1"/>
      <c r="K32" s="1"/>
      <c r="L32" s="23"/>
      <c r="M32" s="1"/>
      <c r="N32" s="23">
        <f>O32</f>
        <v>1200000</v>
      </c>
      <c r="O32" s="1">
        <f>E32*240000</f>
        <v>1200000</v>
      </c>
      <c r="P32" s="46">
        <f t="shared" si="3"/>
        <v>1051500</v>
      </c>
      <c r="Q32" s="46">
        <f>E32*210300</f>
        <v>1051500</v>
      </c>
      <c r="R32" s="41" t="s">
        <v>207</v>
      </c>
    </row>
    <row r="33" spans="1:18" ht="50.1" customHeight="1" x14ac:dyDescent="0.25">
      <c r="A33" s="2">
        <v>29</v>
      </c>
      <c r="B33" s="6" t="s">
        <v>13</v>
      </c>
      <c r="C33" s="7" t="s">
        <v>104</v>
      </c>
      <c r="D33" s="9" t="s">
        <v>85</v>
      </c>
      <c r="E33" s="22">
        <v>3</v>
      </c>
      <c r="F33" s="23"/>
      <c r="G33" s="1"/>
      <c r="H33" s="46"/>
      <c r="I33" s="47"/>
      <c r="J33" s="1"/>
      <c r="K33" s="1"/>
      <c r="L33" s="23"/>
      <c r="M33" s="1"/>
      <c r="N33" s="23">
        <f t="shared" ref="N33:N36" si="4">O33</f>
        <v>720000</v>
      </c>
      <c r="O33" s="1">
        <f>E33*240000</f>
        <v>720000</v>
      </c>
      <c r="P33" s="46">
        <f t="shared" si="3"/>
        <v>601500</v>
      </c>
      <c r="Q33" s="46">
        <f>E33*200500</f>
        <v>601500</v>
      </c>
      <c r="R33" s="41" t="s">
        <v>207</v>
      </c>
    </row>
    <row r="34" spans="1:18" ht="50.1" customHeight="1" x14ac:dyDescent="0.25">
      <c r="A34" s="2">
        <v>30</v>
      </c>
      <c r="B34" s="6" t="s">
        <v>14</v>
      </c>
      <c r="C34" s="7" t="s">
        <v>105</v>
      </c>
      <c r="D34" s="9" t="s">
        <v>85</v>
      </c>
      <c r="E34" s="22">
        <v>10</v>
      </c>
      <c r="F34" s="23"/>
      <c r="G34" s="1"/>
      <c r="H34" s="46"/>
      <c r="I34" s="47"/>
      <c r="J34" s="1"/>
      <c r="K34" s="1"/>
      <c r="L34" s="23"/>
      <c r="M34" s="1"/>
      <c r="N34" s="23">
        <f t="shared" si="4"/>
        <v>480000</v>
      </c>
      <c r="O34" s="1">
        <f>E34*48000</f>
        <v>480000</v>
      </c>
      <c r="P34" s="46">
        <f t="shared" si="3"/>
        <v>410000</v>
      </c>
      <c r="Q34" s="46">
        <f>E34*41000</f>
        <v>410000</v>
      </c>
      <c r="R34" s="41" t="s">
        <v>207</v>
      </c>
    </row>
    <row r="35" spans="1:18" ht="50.1" customHeight="1" x14ac:dyDescent="0.25">
      <c r="A35" s="2">
        <v>31</v>
      </c>
      <c r="B35" s="6" t="s">
        <v>15</v>
      </c>
      <c r="C35" s="7" t="s">
        <v>106</v>
      </c>
      <c r="D35" s="9" t="s">
        <v>85</v>
      </c>
      <c r="E35" s="22">
        <v>10</v>
      </c>
      <c r="F35" s="23"/>
      <c r="G35" s="1"/>
      <c r="H35" s="46"/>
      <c r="I35" s="47"/>
      <c r="J35" s="1"/>
      <c r="K35" s="1"/>
      <c r="L35" s="23"/>
      <c r="M35" s="1"/>
      <c r="N35" s="23">
        <f t="shared" si="4"/>
        <v>480000</v>
      </c>
      <c r="O35" s="1">
        <f>E35*48000</f>
        <v>480000</v>
      </c>
      <c r="P35" s="46">
        <f t="shared" si="3"/>
        <v>410000</v>
      </c>
      <c r="Q35" s="46">
        <f>E35*41000</f>
        <v>410000</v>
      </c>
      <c r="R35" s="41" t="s">
        <v>207</v>
      </c>
    </row>
    <row r="36" spans="1:18" ht="50.1" customHeight="1" x14ac:dyDescent="0.25">
      <c r="A36" s="2">
        <v>32</v>
      </c>
      <c r="B36" s="6" t="s">
        <v>16</v>
      </c>
      <c r="C36" s="7" t="s">
        <v>107</v>
      </c>
      <c r="D36" s="9" t="s">
        <v>85</v>
      </c>
      <c r="E36" s="22">
        <v>5</v>
      </c>
      <c r="F36" s="23"/>
      <c r="G36" s="1"/>
      <c r="H36" s="46"/>
      <c r="I36" s="47"/>
      <c r="J36" s="1"/>
      <c r="K36" s="1"/>
      <c r="L36" s="23"/>
      <c r="M36" s="1"/>
      <c r="N36" s="23">
        <f t="shared" si="4"/>
        <v>240000</v>
      </c>
      <c r="O36" s="1">
        <f>E36*48000</f>
        <v>240000</v>
      </c>
      <c r="P36" s="46">
        <f t="shared" si="3"/>
        <v>205000</v>
      </c>
      <c r="Q36" s="46">
        <f>E36*41000</f>
        <v>205000</v>
      </c>
      <c r="R36" s="41" t="s">
        <v>207</v>
      </c>
    </row>
    <row r="37" spans="1:18" ht="14.25" customHeight="1" x14ac:dyDescent="0.25">
      <c r="A37" s="2"/>
      <c r="B37" s="12" t="s">
        <v>17</v>
      </c>
      <c r="C37" s="18"/>
      <c r="D37" s="9"/>
      <c r="E37" s="22"/>
      <c r="F37" s="1"/>
      <c r="G37" s="24"/>
      <c r="H37" s="47"/>
      <c r="I37" s="48"/>
      <c r="J37" s="1"/>
      <c r="K37" s="1"/>
      <c r="L37" s="1"/>
      <c r="M37" s="24"/>
      <c r="N37" s="1"/>
      <c r="O37" s="24"/>
      <c r="P37" s="47"/>
      <c r="Q37" s="48"/>
      <c r="R37" s="41"/>
    </row>
    <row r="38" spans="1:18" ht="50.1" customHeight="1" x14ac:dyDescent="0.25">
      <c r="A38" s="2">
        <v>33</v>
      </c>
      <c r="B38" s="6" t="s">
        <v>18</v>
      </c>
      <c r="C38" s="6" t="s">
        <v>108</v>
      </c>
      <c r="D38" s="9" t="s">
        <v>0</v>
      </c>
      <c r="E38" s="22">
        <v>10</v>
      </c>
      <c r="F38" s="23"/>
      <c r="G38" s="1"/>
      <c r="H38" s="46"/>
      <c r="I38" s="47"/>
      <c r="J38" s="1"/>
      <c r="K38" s="1"/>
      <c r="L38" s="23"/>
      <c r="M38" s="1"/>
      <c r="N38" s="23">
        <f t="shared" ref="N38:N101" si="5">O38</f>
        <v>98900</v>
      </c>
      <c r="O38" s="1">
        <f>E38*9890</f>
        <v>98900</v>
      </c>
      <c r="P38" s="46">
        <f t="shared" si="3"/>
        <v>83000</v>
      </c>
      <c r="Q38" s="46">
        <f>E38*8300</f>
        <v>83000</v>
      </c>
      <c r="R38" s="41" t="s">
        <v>207</v>
      </c>
    </row>
    <row r="39" spans="1:18" ht="50.1" customHeight="1" x14ac:dyDescent="0.25">
      <c r="A39" s="2">
        <v>34</v>
      </c>
      <c r="B39" s="6" t="s">
        <v>19</v>
      </c>
      <c r="C39" s="6" t="s">
        <v>109</v>
      </c>
      <c r="D39" s="9" t="s">
        <v>0</v>
      </c>
      <c r="E39" s="22">
        <v>50</v>
      </c>
      <c r="F39" s="23"/>
      <c r="G39" s="1"/>
      <c r="H39" s="46"/>
      <c r="I39" s="47"/>
      <c r="J39" s="1"/>
      <c r="K39" s="1"/>
      <c r="L39" s="23"/>
      <c r="M39" s="1"/>
      <c r="N39" s="23">
        <f t="shared" si="5"/>
        <v>494500</v>
      </c>
      <c r="O39" s="1">
        <f>E39*9890</f>
        <v>494500</v>
      </c>
      <c r="P39" s="46">
        <f t="shared" si="3"/>
        <v>415000</v>
      </c>
      <c r="Q39" s="46">
        <f>E39*8300</f>
        <v>415000</v>
      </c>
      <c r="R39" s="41" t="s">
        <v>207</v>
      </c>
    </row>
    <row r="40" spans="1:18" ht="50.1" customHeight="1" x14ac:dyDescent="0.25">
      <c r="A40" s="2">
        <v>35</v>
      </c>
      <c r="B40" s="6" t="s">
        <v>20</v>
      </c>
      <c r="C40" s="6" t="s">
        <v>110</v>
      </c>
      <c r="D40" s="9" t="s">
        <v>0</v>
      </c>
      <c r="E40" s="22">
        <v>20</v>
      </c>
      <c r="F40" s="23"/>
      <c r="G40" s="1"/>
      <c r="H40" s="46"/>
      <c r="I40" s="47"/>
      <c r="J40" s="1"/>
      <c r="K40" s="1"/>
      <c r="L40" s="23"/>
      <c r="M40" s="1"/>
      <c r="N40" s="23">
        <f t="shared" si="5"/>
        <v>197800</v>
      </c>
      <c r="O40" s="1">
        <f>E40*9890</f>
        <v>197800</v>
      </c>
      <c r="P40" s="46">
        <f t="shared" si="3"/>
        <v>166000</v>
      </c>
      <c r="Q40" s="46">
        <f>E40*8300</f>
        <v>166000</v>
      </c>
      <c r="R40" s="41" t="s">
        <v>207</v>
      </c>
    </row>
    <row r="41" spans="1:18" ht="50.1" customHeight="1" x14ac:dyDescent="0.25">
      <c r="A41" s="2">
        <v>36</v>
      </c>
      <c r="B41" s="6" t="s">
        <v>21</v>
      </c>
      <c r="C41" s="6" t="s">
        <v>111</v>
      </c>
      <c r="D41" s="9" t="s">
        <v>0</v>
      </c>
      <c r="E41" s="22">
        <v>30</v>
      </c>
      <c r="F41" s="23"/>
      <c r="G41" s="1"/>
      <c r="H41" s="46"/>
      <c r="I41" s="47"/>
      <c r="J41" s="1"/>
      <c r="K41" s="1"/>
      <c r="L41" s="23"/>
      <c r="M41" s="1"/>
      <c r="N41" s="23">
        <f t="shared" si="5"/>
        <v>62160</v>
      </c>
      <c r="O41" s="1">
        <f t="shared" ref="O41:O46" si="6">E41*2072</f>
        <v>62160</v>
      </c>
      <c r="P41" s="46">
        <f t="shared" si="3"/>
        <v>51000</v>
      </c>
      <c r="Q41" s="46">
        <f t="shared" ref="Q41:Q46" si="7">E41*1700</f>
        <v>51000</v>
      </c>
      <c r="R41" s="41" t="s">
        <v>207</v>
      </c>
    </row>
    <row r="42" spans="1:18" ht="45" customHeight="1" x14ac:dyDescent="0.25">
      <c r="A42" s="2">
        <v>37</v>
      </c>
      <c r="B42" s="6" t="s">
        <v>22</v>
      </c>
      <c r="C42" s="6" t="s">
        <v>111</v>
      </c>
      <c r="D42" s="9" t="s">
        <v>0</v>
      </c>
      <c r="E42" s="22">
        <v>80</v>
      </c>
      <c r="F42" s="23"/>
      <c r="G42" s="1"/>
      <c r="H42" s="46"/>
      <c r="I42" s="47"/>
      <c r="J42" s="52">
        <f>K42</f>
        <v>81600</v>
      </c>
      <c r="K42" s="52">
        <f>E42*1020</f>
        <v>81600</v>
      </c>
      <c r="L42" s="23"/>
      <c r="M42" s="1"/>
      <c r="N42" s="23">
        <f t="shared" si="5"/>
        <v>165760</v>
      </c>
      <c r="O42" s="1">
        <f t="shared" si="6"/>
        <v>165760</v>
      </c>
      <c r="P42" s="46">
        <f t="shared" si="3"/>
        <v>136000</v>
      </c>
      <c r="Q42" s="46">
        <f t="shared" si="7"/>
        <v>136000</v>
      </c>
      <c r="R42" s="41" t="s">
        <v>207</v>
      </c>
    </row>
    <row r="43" spans="1:18" ht="45" customHeight="1" x14ac:dyDescent="0.25">
      <c r="A43" s="2">
        <v>38</v>
      </c>
      <c r="B43" s="6" t="s">
        <v>23</v>
      </c>
      <c r="C43" s="6" t="s">
        <v>112</v>
      </c>
      <c r="D43" s="9" t="s">
        <v>0</v>
      </c>
      <c r="E43" s="22">
        <v>200</v>
      </c>
      <c r="F43" s="23"/>
      <c r="G43" s="1"/>
      <c r="H43" s="46"/>
      <c r="I43" s="47"/>
      <c r="J43" s="52">
        <f t="shared" ref="J43:J45" si="8">K43</f>
        <v>204000</v>
      </c>
      <c r="K43" s="52">
        <f>E43*1020</f>
        <v>204000</v>
      </c>
      <c r="L43" s="23"/>
      <c r="M43" s="1"/>
      <c r="N43" s="23">
        <f t="shared" si="5"/>
        <v>414400</v>
      </c>
      <c r="O43" s="1">
        <f t="shared" si="6"/>
        <v>414400</v>
      </c>
      <c r="P43" s="46">
        <f t="shared" si="3"/>
        <v>340000</v>
      </c>
      <c r="Q43" s="46">
        <f t="shared" si="7"/>
        <v>340000</v>
      </c>
      <c r="R43" s="41" t="s">
        <v>207</v>
      </c>
    </row>
    <row r="44" spans="1:18" ht="45" customHeight="1" x14ac:dyDescent="0.25">
      <c r="A44" s="2">
        <v>39</v>
      </c>
      <c r="B44" s="6" t="s">
        <v>24</v>
      </c>
      <c r="C44" s="6" t="s">
        <v>112</v>
      </c>
      <c r="D44" s="9" t="s">
        <v>0</v>
      </c>
      <c r="E44" s="22">
        <v>300</v>
      </c>
      <c r="F44" s="23"/>
      <c r="G44" s="1"/>
      <c r="H44" s="46"/>
      <c r="I44" s="47"/>
      <c r="J44" s="52">
        <f t="shared" si="8"/>
        <v>306000</v>
      </c>
      <c r="K44" s="52">
        <f>E44*1020</f>
        <v>306000</v>
      </c>
      <c r="L44" s="23"/>
      <c r="M44" s="1"/>
      <c r="N44" s="23">
        <f t="shared" si="5"/>
        <v>621600</v>
      </c>
      <c r="O44" s="1">
        <f t="shared" si="6"/>
        <v>621600</v>
      </c>
      <c r="P44" s="46">
        <f t="shared" si="3"/>
        <v>510000</v>
      </c>
      <c r="Q44" s="46">
        <f t="shared" si="7"/>
        <v>510000</v>
      </c>
      <c r="R44" s="41" t="s">
        <v>207</v>
      </c>
    </row>
    <row r="45" spans="1:18" ht="45" customHeight="1" x14ac:dyDescent="0.25">
      <c r="A45" s="2">
        <v>40</v>
      </c>
      <c r="B45" s="6" t="s">
        <v>25</v>
      </c>
      <c r="C45" s="6" t="s">
        <v>112</v>
      </c>
      <c r="D45" s="9" t="s">
        <v>0</v>
      </c>
      <c r="E45" s="22">
        <v>250</v>
      </c>
      <c r="F45" s="23"/>
      <c r="G45" s="1"/>
      <c r="H45" s="46"/>
      <c r="I45" s="47"/>
      <c r="J45" s="52">
        <f t="shared" si="8"/>
        <v>255000</v>
      </c>
      <c r="K45" s="52">
        <f>E45*1020</f>
        <v>255000</v>
      </c>
      <c r="L45" s="23"/>
      <c r="M45" s="1"/>
      <c r="N45" s="23">
        <f t="shared" si="5"/>
        <v>518000</v>
      </c>
      <c r="O45" s="1">
        <f t="shared" si="6"/>
        <v>518000</v>
      </c>
      <c r="P45" s="46">
        <f t="shared" si="3"/>
        <v>425000</v>
      </c>
      <c r="Q45" s="46">
        <f t="shared" si="7"/>
        <v>425000</v>
      </c>
      <c r="R45" s="41" t="s">
        <v>207</v>
      </c>
    </row>
    <row r="46" spans="1:18" ht="50.1" customHeight="1" x14ac:dyDescent="0.25">
      <c r="A46" s="2">
        <v>41</v>
      </c>
      <c r="B46" s="6" t="s">
        <v>26</v>
      </c>
      <c r="C46" s="6" t="s">
        <v>112</v>
      </c>
      <c r="D46" s="9" t="s">
        <v>0</v>
      </c>
      <c r="E46" s="22">
        <v>100</v>
      </c>
      <c r="F46" s="23"/>
      <c r="G46" s="1"/>
      <c r="H46" s="46"/>
      <c r="I46" s="47"/>
      <c r="J46" s="1"/>
      <c r="K46" s="1"/>
      <c r="L46" s="23"/>
      <c r="M46" s="1"/>
      <c r="N46" s="23">
        <f t="shared" si="5"/>
        <v>207200</v>
      </c>
      <c r="O46" s="1">
        <f t="shared" si="6"/>
        <v>207200</v>
      </c>
      <c r="P46" s="46">
        <f t="shared" si="3"/>
        <v>170000</v>
      </c>
      <c r="Q46" s="46">
        <f t="shared" si="7"/>
        <v>170000</v>
      </c>
      <c r="R46" s="41" t="s">
        <v>207</v>
      </c>
    </row>
    <row r="47" spans="1:18" ht="50.1" customHeight="1" x14ac:dyDescent="0.25">
      <c r="A47" s="2">
        <v>42</v>
      </c>
      <c r="B47" s="6" t="s">
        <v>27</v>
      </c>
      <c r="C47" s="6" t="s">
        <v>113</v>
      </c>
      <c r="D47" s="9" t="s">
        <v>0</v>
      </c>
      <c r="E47" s="22">
        <v>15</v>
      </c>
      <c r="F47" s="23"/>
      <c r="G47" s="1"/>
      <c r="H47" s="46"/>
      <c r="I47" s="47"/>
      <c r="J47" s="1"/>
      <c r="K47" s="1"/>
      <c r="L47" s="23"/>
      <c r="M47" s="1"/>
      <c r="N47" s="23">
        <f t="shared" si="5"/>
        <v>211740</v>
      </c>
      <c r="O47" s="1">
        <f>E47*14116</f>
        <v>211740</v>
      </c>
      <c r="P47" s="46">
        <f t="shared" si="3"/>
        <v>186000</v>
      </c>
      <c r="Q47" s="46">
        <f>E47*12400</f>
        <v>186000</v>
      </c>
      <c r="R47" s="41" t="s">
        <v>207</v>
      </c>
    </row>
    <row r="48" spans="1:18" ht="50.1" customHeight="1" x14ac:dyDescent="0.25">
      <c r="A48" s="2">
        <v>43</v>
      </c>
      <c r="B48" s="6" t="s">
        <v>28</v>
      </c>
      <c r="C48" s="6" t="s">
        <v>114</v>
      </c>
      <c r="D48" s="9" t="s">
        <v>0</v>
      </c>
      <c r="E48" s="22">
        <v>25</v>
      </c>
      <c r="F48" s="23"/>
      <c r="G48" s="1"/>
      <c r="H48" s="46"/>
      <c r="I48" s="47"/>
      <c r="J48" s="1"/>
      <c r="K48" s="1"/>
      <c r="L48" s="23"/>
      <c r="M48" s="1"/>
      <c r="N48" s="23">
        <f t="shared" si="5"/>
        <v>352900</v>
      </c>
      <c r="O48" s="1">
        <f>E48*14116</f>
        <v>352900</v>
      </c>
      <c r="P48" s="46">
        <f t="shared" si="3"/>
        <v>310000</v>
      </c>
      <c r="Q48" s="46">
        <f>E48*12400</f>
        <v>310000</v>
      </c>
      <c r="R48" s="41" t="s">
        <v>207</v>
      </c>
    </row>
    <row r="49" spans="1:18" ht="50.1" customHeight="1" x14ac:dyDescent="0.25">
      <c r="A49" s="2">
        <v>44</v>
      </c>
      <c r="B49" s="6" t="s">
        <v>29</v>
      </c>
      <c r="C49" s="6" t="s">
        <v>115</v>
      </c>
      <c r="D49" s="9" t="s">
        <v>0</v>
      </c>
      <c r="E49" s="22">
        <v>80</v>
      </c>
      <c r="F49" s="23"/>
      <c r="G49" s="1"/>
      <c r="H49" s="46"/>
      <c r="I49" s="47"/>
      <c r="J49" s="1"/>
      <c r="K49" s="1"/>
      <c r="L49" s="23"/>
      <c r="M49" s="1"/>
      <c r="N49" s="23">
        <f t="shared" si="5"/>
        <v>1129280</v>
      </c>
      <c r="O49" s="1">
        <f>E49*14116</f>
        <v>1129280</v>
      </c>
      <c r="P49" s="46">
        <f t="shared" si="3"/>
        <v>992000</v>
      </c>
      <c r="Q49" s="46">
        <f>E49*12400</f>
        <v>992000</v>
      </c>
      <c r="R49" s="41" t="s">
        <v>207</v>
      </c>
    </row>
    <row r="50" spans="1:18" ht="30" customHeight="1" x14ac:dyDescent="0.25">
      <c r="A50" s="2">
        <v>45</v>
      </c>
      <c r="B50" s="6" t="s">
        <v>30</v>
      </c>
      <c r="C50" s="6" t="s">
        <v>116</v>
      </c>
      <c r="D50" s="9" t="s">
        <v>0</v>
      </c>
      <c r="E50" s="22">
        <v>400</v>
      </c>
      <c r="F50" s="23"/>
      <c r="G50" s="1"/>
      <c r="H50" s="46"/>
      <c r="I50" s="47"/>
      <c r="J50" s="1"/>
      <c r="K50" s="1"/>
      <c r="L50" s="23"/>
      <c r="M50" s="1"/>
      <c r="N50" s="23">
        <f t="shared" si="5"/>
        <v>436800</v>
      </c>
      <c r="O50" s="1">
        <f>E50*1092</f>
        <v>436800</v>
      </c>
      <c r="P50" s="46"/>
      <c r="Q50" s="46"/>
      <c r="R50" s="41" t="s">
        <v>207</v>
      </c>
    </row>
    <row r="51" spans="1:18" ht="30" customHeight="1" x14ac:dyDescent="0.25">
      <c r="A51" s="2">
        <v>46</v>
      </c>
      <c r="B51" s="6" t="s">
        <v>31</v>
      </c>
      <c r="C51" s="6" t="s">
        <v>117</v>
      </c>
      <c r="D51" s="9" t="s">
        <v>86</v>
      </c>
      <c r="E51" s="22">
        <v>200</v>
      </c>
      <c r="F51" s="23"/>
      <c r="G51" s="1"/>
      <c r="H51" s="46"/>
      <c r="I51" s="47"/>
      <c r="J51" s="1"/>
      <c r="K51" s="1"/>
      <c r="L51" s="23"/>
      <c r="M51" s="1"/>
      <c r="N51" s="23">
        <f t="shared" si="5"/>
        <v>1155600</v>
      </c>
      <c r="O51" s="1">
        <f>E51*5778</f>
        <v>1155600</v>
      </c>
      <c r="P51" s="46"/>
      <c r="Q51" s="46"/>
      <c r="R51" s="41" t="s">
        <v>207</v>
      </c>
    </row>
    <row r="52" spans="1:18" ht="30" customHeight="1" x14ac:dyDescent="0.25">
      <c r="A52" s="2">
        <v>47</v>
      </c>
      <c r="B52" s="6" t="s">
        <v>195</v>
      </c>
      <c r="C52" s="6" t="s">
        <v>118</v>
      </c>
      <c r="D52" s="9" t="s">
        <v>0</v>
      </c>
      <c r="E52" s="22">
        <v>30</v>
      </c>
      <c r="F52" s="23"/>
      <c r="G52" s="1"/>
      <c r="H52" s="46"/>
      <c r="I52" s="47"/>
      <c r="J52" s="1"/>
      <c r="K52" s="1"/>
      <c r="L52" s="23"/>
      <c r="M52" s="1"/>
      <c r="N52" s="23">
        <f t="shared" si="5"/>
        <v>110400</v>
      </c>
      <c r="O52" s="1">
        <f>E52*3680</f>
        <v>110400</v>
      </c>
      <c r="P52" s="46"/>
      <c r="Q52" s="46"/>
      <c r="R52" s="41" t="s">
        <v>207</v>
      </c>
    </row>
    <row r="53" spans="1:18" ht="30" customHeight="1" x14ac:dyDescent="0.25">
      <c r="A53" s="2">
        <v>48</v>
      </c>
      <c r="B53" s="6" t="s">
        <v>32</v>
      </c>
      <c r="C53" s="6" t="s">
        <v>119</v>
      </c>
      <c r="D53" s="9" t="s">
        <v>0</v>
      </c>
      <c r="E53" s="22">
        <v>20</v>
      </c>
      <c r="F53" s="23"/>
      <c r="G53" s="1"/>
      <c r="H53" s="46"/>
      <c r="I53" s="47"/>
      <c r="J53" s="1"/>
      <c r="K53" s="1"/>
      <c r="L53" s="23"/>
      <c r="M53" s="1"/>
      <c r="N53" s="23">
        <f t="shared" si="5"/>
        <v>126400</v>
      </c>
      <c r="O53" s="1">
        <f>E53*6320</f>
        <v>126400</v>
      </c>
      <c r="P53" s="46"/>
      <c r="Q53" s="46"/>
      <c r="R53" s="41" t="s">
        <v>207</v>
      </c>
    </row>
    <row r="54" spans="1:18" ht="30" customHeight="1" x14ac:dyDescent="0.25">
      <c r="A54" s="2">
        <v>49</v>
      </c>
      <c r="B54" s="6" t="s">
        <v>33</v>
      </c>
      <c r="C54" s="6" t="s">
        <v>120</v>
      </c>
      <c r="D54" s="9" t="s">
        <v>0</v>
      </c>
      <c r="E54" s="22">
        <v>20</v>
      </c>
      <c r="F54" s="23"/>
      <c r="G54" s="1"/>
      <c r="H54" s="46"/>
      <c r="I54" s="47"/>
      <c r="J54" s="1"/>
      <c r="K54" s="1"/>
      <c r="L54" s="23"/>
      <c r="M54" s="1"/>
      <c r="N54" s="23">
        <f t="shared" si="5"/>
        <v>126400</v>
      </c>
      <c r="O54" s="1">
        <f>E54*6320</f>
        <v>126400</v>
      </c>
      <c r="P54" s="46"/>
      <c r="Q54" s="46"/>
      <c r="R54" s="41" t="s">
        <v>207</v>
      </c>
    </row>
    <row r="55" spans="1:18" ht="30" customHeight="1" x14ac:dyDescent="0.25">
      <c r="A55" s="2">
        <v>50</v>
      </c>
      <c r="B55" s="6" t="s">
        <v>34</v>
      </c>
      <c r="C55" s="6" t="s">
        <v>121</v>
      </c>
      <c r="D55" s="9" t="s">
        <v>0</v>
      </c>
      <c r="E55" s="22">
        <v>20</v>
      </c>
      <c r="F55" s="23"/>
      <c r="G55" s="1"/>
      <c r="H55" s="46"/>
      <c r="I55" s="47"/>
      <c r="J55" s="1"/>
      <c r="K55" s="1"/>
      <c r="L55" s="23"/>
      <c r="M55" s="1"/>
      <c r="N55" s="23">
        <f t="shared" si="5"/>
        <v>154000</v>
      </c>
      <c r="O55" s="1">
        <f>E55*7700</f>
        <v>154000</v>
      </c>
      <c r="P55" s="46"/>
      <c r="Q55" s="46"/>
      <c r="R55" s="41" t="s">
        <v>207</v>
      </c>
    </row>
    <row r="56" spans="1:18" ht="30" customHeight="1" x14ac:dyDescent="0.25">
      <c r="A56" s="2">
        <v>51</v>
      </c>
      <c r="B56" s="6" t="s">
        <v>35</v>
      </c>
      <c r="C56" s="6" t="s">
        <v>122</v>
      </c>
      <c r="D56" s="9" t="s">
        <v>0</v>
      </c>
      <c r="E56" s="22">
        <v>10</v>
      </c>
      <c r="F56" s="23"/>
      <c r="G56" s="1"/>
      <c r="H56" s="46"/>
      <c r="I56" s="47"/>
      <c r="J56" s="1"/>
      <c r="K56" s="1"/>
      <c r="L56" s="23"/>
      <c r="M56" s="1"/>
      <c r="N56" s="25">
        <f t="shared" si="5"/>
        <v>63200</v>
      </c>
      <c r="O56" s="25">
        <f>E56*6320</f>
        <v>63200</v>
      </c>
      <c r="P56" s="46"/>
      <c r="Q56" s="46"/>
      <c r="R56" s="41" t="s">
        <v>207</v>
      </c>
    </row>
    <row r="57" spans="1:18" ht="30" customHeight="1" x14ac:dyDescent="0.25">
      <c r="A57" s="2">
        <v>52</v>
      </c>
      <c r="B57" s="6" t="s">
        <v>36</v>
      </c>
      <c r="C57" s="6" t="s">
        <v>123</v>
      </c>
      <c r="D57" s="9" t="s">
        <v>0</v>
      </c>
      <c r="E57" s="23">
        <v>10</v>
      </c>
      <c r="F57" s="23"/>
      <c r="G57" s="1"/>
      <c r="H57" s="46"/>
      <c r="I57" s="47"/>
      <c r="J57" s="1"/>
      <c r="K57" s="1"/>
      <c r="L57" s="23"/>
      <c r="M57" s="1"/>
      <c r="N57" s="23">
        <f t="shared" si="5"/>
        <v>172450</v>
      </c>
      <c r="O57" s="1">
        <f>E57*17245</f>
        <v>172450</v>
      </c>
      <c r="P57" s="46"/>
      <c r="Q57" s="46"/>
      <c r="R57" s="41" t="s">
        <v>207</v>
      </c>
    </row>
    <row r="58" spans="1:18" ht="50.1" customHeight="1" x14ac:dyDescent="0.25">
      <c r="A58" s="2">
        <v>53</v>
      </c>
      <c r="B58" s="6" t="s">
        <v>37</v>
      </c>
      <c r="C58" s="6" t="s">
        <v>124</v>
      </c>
      <c r="D58" s="9" t="s">
        <v>0</v>
      </c>
      <c r="E58" s="22">
        <v>600</v>
      </c>
      <c r="F58" s="23"/>
      <c r="G58" s="1"/>
      <c r="H58" s="46"/>
      <c r="I58" s="47"/>
      <c r="J58" s="1"/>
      <c r="K58" s="1"/>
      <c r="L58" s="23"/>
      <c r="M58" s="1"/>
      <c r="N58" s="23">
        <f t="shared" si="5"/>
        <v>655200</v>
      </c>
      <c r="O58" s="1">
        <f>E58*1092</f>
        <v>655200</v>
      </c>
      <c r="P58" s="46">
        <f t="shared" ref="P58:P79" si="9">Q58</f>
        <v>510000</v>
      </c>
      <c r="Q58" s="46">
        <f>E58*850</f>
        <v>510000</v>
      </c>
      <c r="R58" s="41" t="s">
        <v>207</v>
      </c>
    </row>
    <row r="59" spans="1:18" ht="50.1" customHeight="1" x14ac:dyDescent="0.25">
      <c r="A59" s="2">
        <v>54</v>
      </c>
      <c r="B59" s="6" t="s">
        <v>38</v>
      </c>
      <c r="C59" s="6" t="s">
        <v>125</v>
      </c>
      <c r="D59" s="9" t="s">
        <v>0</v>
      </c>
      <c r="E59" s="22">
        <v>600</v>
      </c>
      <c r="F59" s="23"/>
      <c r="G59" s="1"/>
      <c r="H59" s="46"/>
      <c r="I59" s="47"/>
      <c r="J59" s="1"/>
      <c r="K59" s="1"/>
      <c r="L59" s="23"/>
      <c r="M59" s="1"/>
      <c r="N59" s="23">
        <f t="shared" si="5"/>
        <v>655200</v>
      </c>
      <c r="O59" s="1">
        <f>E59*1092</f>
        <v>655200</v>
      </c>
      <c r="P59" s="46">
        <f t="shared" si="9"/>
        <v>510000</v>
      </c>
      <c r="Q59" s="46">
        <f>E59*850</f>
        <v>510000</v>
      </c>
      <c r="R59" s="41" t="s">
        <v>207</v>
      </c>
    </row>
    <row r="60" spans="1:18" ht="50.1" customHeight="1" x14ac:dyDescent="0.25">
      <c r="A60" s="2">
        <v>55</v>
      </c>
      <c r="B60" s="6" t="s">
        <v>39</v>
      </c>
      <c r="C60" s="6" t="s">
        <v>126</v>
      </c>
      <c r="D60" s="9" t="s">
        <v>0</v>
      </c>
      <c r="E60" s="22">
        <v>600</v>
      </c>
      <c r="F60" s="23"/>
      <c r="G60" s="1"/>
      <c r="H60" s="46"/>
      <c r="I60" s="47"/>
      <c r="J60" s="1"/>
      <c r="K60" s="1"/>
      <c r="L60" s="23"/>
      <c r="M60" s="1"/>
      <c r="N60" s="23">
        <f t="shared" si="5"/>
        <v>655200</v>
      </c>
      <c r="O60" s="1">
        <f>E60*1092</f>
        <v>655200</v>
      </c>
      <c r="P60" s="46">
        <f t="shared" si="9"/>
        <v>510000</v>
      </c>
      <c r="Q60" s="46">
        <f>E60*850</f>
        <v>510000</v>
      </c>
      <c r="R60" s="41" t="s">
        <v>207</v>
      </c>
    </row>
    <row r="61" spans="1:18" ht="50.1" customHeight="1" x14ac:dyDescent="0.25">
      <c r="A61" s="2">
        <v>56</v>
      </c>
      <c r="B61" s="6" t="s">
        <v>40</v>
      </c>
      <c r="C61" s="6" t="s">
        <v>127</v>
      </c>
      <c r="D61" s="9" t="s">
        <v>0</v>
      </c>
      <c r="E61" s="22">
        <v>1000</v>
      </c>
      <c r="F61" s="23"/>
      <c r="G61" s="1"/>
      <c r="H61" s="46"/>
      <c r="I61" s="47"/>
      <c r="J61" s="1"/>
      <c r="K61" s="1"/>
      <c r="L61" s="23"/>
      <c r="M61" s="1"/>
      <c r="N61" s="23">
        <f t="shared" si="5"/>
        <v>435000</v>
      </c>
      <c r="O61" s="1">
        <f>E61*435</f>
        <v>435000</v>
      </c>
      <c r="P61" s="46">
        <f t="shared" si="9"/>
        <v>400000</v>
      </c>
      <c r="Q61" s="46">
        <f>E61*400</f>
        <v>400000</v>
      </c>
      <c r="R61" s="41" t="s">
        <v>207</v>
      </c>
    </row>
    <row r="62" spans="1:18" ht="50.1" customHeight="1" x14ac:dyDescent="0.25">
      <c r="A62" s="2">
        <v>57</v>
      </c>
      <c r="B62" s="6" t="s">
        <v>41</v>
      </c>
      <c r="C62" s="6" t="s">
        <v>128</v>
      </c>
      <c r="D62" s="9" t="s">
        <v>0</v>
      </c>
      <c r="E62" s="22">
        <v>600</v>
      </c>
      <c r="F62" s="23"/>
      <c r="G62" s="1"/>
      <c r="H62" s="46"/>
      <c r="I62" s="47"/>
      <c r="J62" s="1"/>
      <c r="K62" s="1"/>
      <c r="L62" s="23"/>
      <c r="M62" s="1"/>
      <c r="N62" s="23">
        <f t="shared" si="5"/>
        <v>682800</v>
      </c>
      <c r="O62" s="1">
        <f>E62*1138</f>
        <v>682800</v>
      </c>
      <c r="P62" s="46">
        <f t="shared" si="9"/>
        <v>558000</v>
      </c>
      <c r="Q62" s="46">
        <f>E62*930</f>
        <v>558000</v>
      </c>
      <c r="R62" s="41" t="s">
        <v>207</v>
      </c>
    </row>
    <row r="63" spans="1:18" ht="50.1" customHeight="1" x14ac:dyDescent="0.25">
      <c r="A63" s="2">
        <v>58</v>
      </c>
      <c r="B63" s="6" t="s">
        <v>42</v>
      </c>
      <c r="C63" s="6" t="s">
        <v>129</v>
      </c>
      <c r="D63" s="9" t="s">
        <v>0</v>
      </c>
      <c r="E63" s="22">
        <v>802</v>
      </c>
      <c r="F63" s="23"/>
      <c r="G63" s="1"/>
      <c r="H63" s="46"/>
      <c r="I63" s="47"/>
      <c r="J63" s="1"/>
      <c r="K63" s="1"/>
      <c r="L63" s="23"/>
      <c r="M63" s="1"/>
      <c r="N63" s="23">
        <f t="shared" si="5"/>
        <v>912676</v>
      </c>
      <c r="O63" s="1">
        <f>E63*1138</f>
        <v>912676</v>
      </c>
      <c r="P63" s="46">
        <f t="shared" si="9"/>
        <v>745860</v>
      </c>
      <c r="Q63" s="46">
        <f>E63*930</f>
        <v>745860</v>
      </c>
      <c r="R63" s="41" t="s">
        <v>207</v>
      </c>
    </row>
    <row r="64" spans="1:18" ht="50.1" customHeight="1" x14ac:dyDescent="0.25">
      <c r="A64" s="2">
        <v>59</v>
      </c>
      <c r="B64" s="6" t="s">
        <v>43</v>
      </c>
      <c r="C64" s="6" t="s">
        <v>130</v>
      </c>
      <c r="D64" s="9" t="s">
        <v>0</v>
      </c>
      <c r="E64" s="22">
        <v>800</v>
      </c>
      <c r="F64" s="23"/>
      <c r="G64" s="1"/>
      <c r="H64" s="46"/>
      <c r="I64" s="47"/>
      <c r="J64" s="1"/>
      <c r="K64" s="1"/>
      <c r="L64" s="23"/>
      <c r="M64" s="1"/>
      <c r="N64" s="23">
        <f t="shared" si="5"/>
        <v>910400</v>
      </c>
      <c r="O64" s="1">
        <f>E64*1138</f>
        <v>910400</v>
      </c>
      <c r="P64" s="46">
        <f t="shared" si="9"/>
        <v>744000</v>
      </c>
      <c r="Q64" s="46">
        <f>E64*930</f>
        <v>744000</v>
      </c>
      <c r="R64" s="41" t="s">
        <v>207</v>
      </c>
    </row>
    <row r="65" spans="1:18" ht="50.1" customHeight="1" x14ac:dyDescent="0.25">
      <c r="A65" s="2">
        <v>60</v>
      </c>
      <c r="B65" s="6" t="s">
        <v>44</v>
      </c>
      <c r="C65" s="6" t="s">
        <v>131</v>
      </c>
      <c r="D65" s="9" t="s">
        <v>0</v>
      </c>
      <c r="E65" s="22">
        <v>200</v>
      </c>
      <c r="F65" s="23"/>
      <c r="G65" s="1"/>
      <c r="H65" s="46"/>
      <c r="I65" s="47"/>
      <c r="J65" s="1"/>
      <c r="K65" s="1"/>
      <c r="L65" s="23"/>
      <c r="M65" s="1"/>
      <c r="N65" s="23">
        <f t="shared" si="5"/>
        <v>227600</v>
      </c>
      <c r="O65" s="1">
        <f>E65*1138</f>
        <v>227600</v>
      </c>
      <c r="P65" s="46">
        <f t="shared" si="9"/>
        <v>186000</v>
      </c>
      <c r="Q65" s="46">
        <f>E65*930</f>
        <v>186000</v>
      </c>
      <c r="R65" s="41" t="s">
        <v>207</v>
      </c>
    </row>
    <row r="66" spans="1:18" ht="50.1" customHeight="1" x14ac:dyDescent="0.25">
      <c r="A66" s="2">
        <v>61</v>
      </c>
      <c r="B66" s="6" t="s">
        <v>45</v>
      </c>
      <c r="C66" s="6" t="s">
        <v>132</v>
      </c>
      <c r="D66" s="9" t="s">
        <v>0</v>
      </c>
      <c r="E66" s="22">
        <v>700</v>
      </c>
      <c r="F66" s="23"/>
      <c r="G66" s="1"/>
      <c r="H66" s="46"/>
      <c r="I66" s="47"/>
      <c r="J66" s="1"/>
      <c r="K66" s="1"/>
      <c r="L66" s="23"/>
      <c r="M66" s="1"/>
      <c r="N66" s="23">
        <f t="shared" si="5"/>
        <v>159600</v>
      </c>
      <c r="O66" s="1">
        <f>E66*228</f>
        <v>159600</v>
      </c>
      <c r="P66" s="46">
        <f t="shared" si="9"/>
        <v>133000</v>
      </c>
      <c r="Q66" s="46">
        <f>E66*190</f>
        <v>133000</v>
      </c>
      <c r="R66" s="41" t="s">
        <v>207</v>
      </c>
    </row>
    <row r="67" spans="1:18" ht="50.1" customHeight="1" x14ac:dyDescent="0.25">
      <c r="A67" s="2">
        <v>62</v>
      </c>
      <c r="B67" s="6" t="s">
        <v>46</v>
      </c>
      <c r="C67" s="6" t="s">
        <v>133</v>
      </c>
      <c r="D67" s="9" t="s">
        <v>0</v>
      </c>
      <c r="E67" s="22">
        <v>200</v>
      </c>
      <c r="F67" s="23"/>
      <c r="G67" s="1"/>
      <c r="H67" s="46"/>
      <c r="I67" s="47"/>
      <c r="J67" s="1"/>
      <c r="K67" s="1"/>
      <c r="L67" s="23"/>
      <c r="M67" s="1"/>
      <c r="N67" s="23">
        <f t="shared" si="5"/>
        <v>227600</v>
      </c>
      <c r="O67" s="1">
        <f>E67*1138</f>
        <v>227600</v>
      </c>
      <c r="P67" s="46">
        <f t="shared" si="9"/>
        <v>186000</v>
      </c>
      <c r="Q67" s="46">
        <f>E67*930</f>
        <v>186000</v>
      </c>
      <c r="R67" s="41" t="s">
        <v>207</v>
      </c>
    </row>
    <row r="68" spans="1:18" ht="50.1" customHeight="1" x14ac:dyDescent="0.25">
      <c r="A68" s="2">
        <v>63</v>
      </c>
      <c r="B68" s="6" t="s">
        <v>47</v>
      </c>
      <c r="C68" s="6" t="s">
        <v>134</v>
      </c>
      <c r="D68" s="9" t="s">
        <v>86</v>
      </c>
      <c r="E68" s="22">
        <v>20</v>
      </c>
      <c r="F68" s="23"/>
      <c r="G68" s="1"/>
      <c r="H68" s="46"/>
      <c r="I68" s="47"/>
      <c r="J68" s="1"/>
      <c r="K68" s="1"/>
      <c r="L68" s="23"/>
      <c r="M68" s="1"/>
      <c r="N68" s="23">
        <f t="shared" si="5"/>
        <v>1208160</v>
      </c>
      <c r="O68" s="1">
        <f t="shared" ref="O68:O75" si="10">E68*60408</f>
        <v>1208160</v>
      </c>
      <c r="P68" s="46">
        <f t="shared" si="9"/>
        <v>1146000</v>
      </c>
      <c r="Q68" s="46">
        <f t="shared" ref="Q68:Q75" si="11">E68*57300</f>
        <v>1146000</v>
      </c>
      <c r="R68" s="41" t="s">
        <v>207</v>
      </c>
    </row>
    <row r="69" spans="1:18" ht="50.1" customHeight="1" x14ac:dyDescent="0.25">
      <c r="A69" s="2">
        <v>64</v>
      </c>
      <c r="B69" s="6" t="s">
        <v>48</v>
      </c>
      <c r="C69" s="6" t="s">
        <v>135</v>
      </c>
      <c r="D69" s="9" t="s">
        <v>86</v>
      </c>
      <c r="E69" s="22">
        <v>20</v>
      </c>
      <c r="F69" s="23"/>
      <c r="G69" s="1"/>
      <c r="H69" s="46"/>
      <c r="I69" s="47"/>
      <c r="J69" s="1"/>
      <c r="K69" s="1"/>
      <c r="L69" s="23"/>
      <c r="M69" s="1"/>
      <c r="N69" s="23">
        <f t="shared" si="5"/>
        <v>1208160</v>
      </c>
      <c r="O69" s="1">
        <f t="shared" si="10"/>
        <v>1208160</v>
      </c>
      <c r="P69" s="46">
        <f t="shared" si="9"/>
        <v>1146000</v>
      </c>
      <c r="Q69" s="46">
        <f t="shared" si="11"/>
        <v>1146000</v>
      </c>
      <c r="R69" s="41" t="s">
        <v>207</v>
      </c>
    </row>
    <row r="70" spans="1:18" ht="50.1" customHeight="1" x14ac:dyDescent="0.25">
      <c r="A70" s="2">
        <v>65</v>
      </c>
      <c r="B70" s="6" t="s">
        <v>49</v>
      </c>
      <c r="C70" s="6" t="s">
        <v>136</v>
      </c>
      <c r="D70" s="9" t="s">
        <v>86</v>
      </c>
      <c r="E70" s="22">
        <v>30</v>
      </c>
      <c r="F70" s="23"/>
      <c r="G70" s="1"/>
      <c r="H70" s="46"/>
      <c r="I70" s="47"/>
      <c r="J70" s="1"/>
      <c r="K70" s="1"/>
      <c r="L70" s="23"/>
      <c r="M70" s="1"/>
      <c r="N70" s="23">
        <f t="shared" si="5"/>
        <v>1812240</v>
      </c>
      <c r="O70" s="1">
        <f t="shared" si="10"/>
        <v>1812240</v>
      </c>
      <c r="P70" s="46">
        <f t="shared" si="9"/>
        <v>1719000</v>
      </c>
      <c r="Q70" s="46">
        <f t="shared" si="11"/>
        <v>1719000</v>
      </c>
      <c r="R70" s="41" t="s">
        <v>207</v>
      </c>
    </row>
    <row r="71" spans="1:18" ht="50.1" customHeight="1" x14ac:dyDescent="0.25">
      <c r="A71" s="2">
        <v>66</v>
      </c>
      <c r="B71" s="6" t="s">
        <v>50</v>
      </c>
      <c r="C71" s="6" t="s">
        <v>137</v>
      </c>
      <c r="D71" s="9" t="s">
        <v>86</v>
      </c>
      <c r="E71" s="22">
        <v>30</v>
      </c>
      <c r="F71" s="23"/>
      <c r="G71" s="1"/>
      <c r="H71" s="46"/>
      <c r="I71" s="47"/>
      <c r="J71" s="1"/>
      <c r="K71" s="1"/>
      <c r="L71" s="23"/>
      <c r="M71" s="1"/>
      <c r="N71" s="23">
        <f t="shared" si="5"/>
        <v>1812240</v>
      </c>
      <c r="O71" s="1">
        <f t="shared" si="10"/>
        <v>1812240</v>
      </c>
      <c r="P71" s="46">
        <f t="shared" si="9"/>
        <v>1719000</v>
      </c>
      <c r="Q71" s="46">
        <f t="shared" si="11"/>
        <v>1719000</v>
      </c>
      <c r="R71" s="41" t="s">
        <v>207</v>
      </c>
    </row>
    <row r="72" spans="1:18" ht="50.1" customHeight="1" x14ac:dyDescent="0.25">
      <c r="A72" s="2">
        <v>67</v>
      </c>
      <c r="B72" s="6" t="s">
        <v>51</v>
      </c>
      <c r="C72" s="6" t="s">
        <v>138</v>
      </c>
      <c r="D72" s="9" t="s">
        <v>86</v>
      </c>
      <c r="E72" s="22">
        <v>25</v>
      </c>
      <c r="F72" s="23"/>
      <c r="G72" s="1"/>
      <c r="H72" s="46"/>
      <c r="I72" s="47"/>
      <c r="J72" s="1"/>
      <c r="K72" s="1"/>
      <c r="L72" s="23"/>
      <c r="M72" s="1"/>
      <c r="N72" s="23">
        <f t="shared" si="5"/>
        <v>1510200</v>
      </c>
      <c r="O72" s="1">
        <f t="shared" si="10"/>
        <v>1510200</v>
      </c>
      <c r="P72" s="46">
        <f t="shared" si="9"/>
        <v>1432500</v>
      </c>
      <c r="Q72" s="46">
        <f t="shared" si="11"/>
        <v>1432500</v>
      </c>
      <c r="R72" s="41" t="s">
        <v>207</v>
      </c>
    </row>
    <row r="73" spans="1:18" ht="50.1" customHeight="1" x14ac:dyDescent="0.25">
      <c r="A73" s="2">
        <v>68</v>
      </c>
      <c r="B73" s="6" t="s">
        <v>52</v>
      </c>
      <c r="C73" s="6" t="s">
        <v>139</v>
      </c>
      <c r="D73" s="9" t="s">
        <v>86</v>
      </c>
      <c r="E73" s="22">
        <v>25</v>
      </c>
      <c r="F73" s="23"/>
      <c r="G73" s="1"/>
      <c r="H73" s="46"/>
      <c r="I73" s="47"/>
      <c r="J73" s="1"/>
      <c r="K73" s="1"/>
      <c r="L73" s="23"/>
      <c r="M73" s="1"/>
      <c r="N73" s="23">
        <f t="shared" si="5"/>
        <v>1510200</v>
      </c>
      <c r="O73" s="1">
        <f t="shared" si="10"/>
        <v>1510200</v>
      </c>
      <c r="P73" s="46">
        <f t="shared" si="9"/>
        <v>1432500</v>
      </c>
      <c r="Q73" s="46">
        <f t="shared" si="11"/>
        <v>1432500</v>
      </c>
      <c r="R73" s="41" t="s">
        <v>207</v>
      </c>
    </row>
    <row r="74" spans="1:18" ht="50.1" customHeight="1" x14ac:dyDescent="0.25">
      <c r="A74" s="2">
        <v>69</v>
      </c>
      <c r="B74" s="6" t="s">
        <v>53</v>
      </c>
      <c r="C74" s="6" t="s">
        <v>140</v>
      </c>
      <c r="D74" s="9" t="s">
        <v>86</v>
      </c>
      <c r="E74" s="22">
        <v>20</v>
      </c>
      <c r="F74" s="23"/>
      <c r="G74" s="1"/>
      <c r="H74" s="46"/>
      <c r="I74" s="47"/>
      <c r="J74" s="1"/>
      <c r="K74" s="1"/>
      <c r="L74" s="23"/>
      <c r="M74" s="1"/>
      <c r="N74" s="23">
        <f t="shared" si="5"/>
        <v>1208160</v>
      </c>
      <c r="O74" s="1">
        <f t="shared" si="10"/>
        <v>1208160</v>
      </c>
      <c r="P74" s="46">
        <f t="shared" si="9"/>
        <v>1146000</v>
      </c>
      <c r="Q74" s="46">
        <f t="shared" si="11"/>
        <v>1146000</v>
      </c>
      <c r="R74" s="41" t="s">
        <v>207</v>
      </c>
    </row>
    <row r="75" spans="1:18" ht="50.1" customHeight="1" x14ac:dyDescent="0.25">
      <c r="A75" s="2">
        <v>70</v>
      </c>
      <c r="B75" s="6" t="s">
        <v>54</v>
      </c>
      <c r="C75" s="6" t="s">
        <v>141</v>
      </c>
      <c r="D75" s="9" t="s">
        <v>86</v>
      </c>
      <c r="E75" s="22">
        <v>20</v>
      </c>
      <c r="F75" s="23"/>
      <c r="G75" s="1"/>
      <c r="H75" s="46"/>
      <c r="I75" s="47"/>
      <c r="J75" s="1"/>
      <c r="K75" s="1"/>
      <c r="L75" s="23"/>
      <c r="M75" s="1"/>
      <c r="N75" s="23">
        <f t="shared" si="5"/>
        <v>1208160</v>
      </c>
      <c r="O75" s="1">
        <f t="shared" si="10"/>
        <v>1208160</v>
      </c>
      <c r="P75" s="46">
        <f t="shared" si="9"/>
        <v>1146000</v>
      </c>
      <c r="Q75" s="46">
        <f t="shared" si="11"/>
        <v>1146000</v>
      </c>
      <c r="R75" s="41" t="s">
        <v>207</v>
      </c>
    </row>
    <row r="76" spans="1:18" ht="50.1" customHeight="1" x14ac:dyDescent="0.25">
      <c r="A76" s="2">
        <v>71</v>
      </c>
      <c r="B76" s="6" t="s">
        <v>55</v>
      </c>
      <c r="C76" s="6" t="s">
        <v>142</v>
      </c>
      <c r="D76" s="9" t="s">
        <v>86</v>
      </c>
      <c r="E76" s="22">
        <v>370</v>
      </c>
      <c r="F76" s="23"/>
      <c r="G76" s="1"/>
      <c r="H76" s="46"/>
      <c r="I76" s="47"/>
      <c r="J76" s="1"/>
      <c r="K76" s="1"/>
      <c r="L76" s="23"/>
      <c r="M76" s="1"/>
      <c r="N76" s="23">
        <f t="shared" si="5"/>
        <v>2563730</v>
      </c>
      <c r="O76" s="1">
        <f>E76*6929</f>
        <v>2563730</v>
      </c>
      <c r="P76" s="46">
        <f t="shared" si="9"/>
        <v>1924000</v>
      </c>
      <c r="Q76" s="46">
        <f>E76*5200</f>
        <v>1924000</v>
      </c>
      <c r="R76" s="41" t="s">
        <v>207</v>
      </c>
    </row>
    <row r="77" spans="1:18" ht="50.1" customHeight="1" x14ac:dyDescent="0.25">
      <c r="A77" s="2">
        <v>72</v>
      </c>
      <c r="B77" s="6" t="s">
        <v>56</v>
      </c>
      <c r="C77" s="6" t="s">
        <v>143</v>
      </c>
      <c r="D77" s="9" t="s">
        <v>86</v>
      </c>
      <c r="E77" s="22">
        <v>100</v>
      </c>
      <c r="F77" s="23"/>
      <c r="G77" s="1"/>
      <c r="H77" s="46"/>
      <c r="I77" s="47"/>
      <c r="J77" s="1"/>
      <c r="K77" s="1"/>
      <c r="L77" s="23"/>
      <c r="M77" s="1"/>
      <c r="N77" s="23">
        <f t="shared" si="5"/>
        <v>692900</v>
      </c>
      <c r="O77" s="1">
        <f>E77*6929</f>
        <v>692900</v>
      </c>
      <c r="P77" s="46">
        <f t="shared" si="9"/>
        <v>520000</v>
      </c>
      <c r="Q77" s="46">
        <f>E77*5200</f>
        <v>520000</v>
      </c>
      <c r="R77" s="41" t="s">
        <v>207</v>
      </c>
    </row>
    <row r="78" spans="1:18" ht="50.1" customHeight="1" x14ac:dyDescent="0.25">
      <c r="A78" s="2">
        <v>73</v>
      </c>
      <c r="B78" s="6" t="s">
        <v>57</v>
      </c>
      <c r="C78" s="6" t="s">
        <v>144</v>
      </c>
      <c r="D78" s="9" t="s">
        <v>86</v>
      </c>
      <c r="E78" s="22">
        <v>300</v>
      </c>
      <c r="F78" s="23"/>
      <c r="G78" s="1"/>
      <c r="H78" s="46"/>
      <c r="I78" s="47"/>
      <c r="J78" s="1"/>
      <c r="K78" s="1"/>
      <c r="L78" s="23"/>
      <c r="M78" s="1"/>
      <c r="N78" s="23">
        <f t="shared" si="5"/>
        <v>2078700</v>
      </c>
      <c r="O78" s="1">
        <f>E78*6929</f>
        <v>2078700</v>
      </c>
      <c r="P78" s="46">
        <f t="shared" si="9"/>
        <v>1560000</v>
      </c>
      <c r="Q78" s="46">
        <f>E78*5200</f>
        <v>1560000</v>
      </c>
      <c r="R78" s="41" t="s">
        <v>207</v>
      </c>
    </row>
    <row r="79" spans="1:18" ht="50.1" customHeight="1" x14ac:dyDescent="0.25">
      <c r="A79" s="2">
        <v>74</v>
      </c>
      <c r="B79" s="6" t="s">
        <v>58</v>
      </c>
      <c r="C79" s="6" t="s">
        <v>145</v>
      </c>
      <c r="D79" s="9" t="s">
        <v>86</v>
      </c>
      <c r="E79" s="22">
        <v>1000</v>
      </c>
      <c r="F79" s="23"/>
      <c r="G79" s="1"/>
      <c r="H79" s="46"/>
      <c r="I79" s="47"/>
      <c r="J79" s="1"/>
      <c r="K79" s="1"/>
      <c r="L79" s="23"/>
      <c r="M79" s="1"/>
      <c r="N79" s="23">
        <f t="shared" si="5"/>
        <v>5092000</v>
      </c>
      <c r="O79" s="1">
        <f>E79*5092</f>
        <v>5092000</v>
      </c>
      <c r="P79" s="46">
        <f t="shared" si="9"/>
        <v>4830000</v>
      </c>
      <c r="Q79" s="46">
        <f>E79*4830</f>
        <v>4830000</v>
      </c>
      <c r="R79" s="41" t="s">
        <v>207</v>
      </c>
    </row>
    <row r="80" spans="1:18" ht="30" customHeight="1" x14ac:dyDescent="0.25">
      <c r="A80" s="2">
        <v>75</v>
      </c>
      <c r="B80" s="6" t="s">
        <v>59</v>
      </c>
      <c r="C80" s="6" t="s">
        <v>146</v>
      </c>
      <c r="D80" s="9" t="s">
        <v>0</v>
      </c>
      <c r="E80" s="22">
        <v>1000</v>
      </c>
      <c r="F80" s="23"/>
      <c r="G80" s="1"/>
      <c r="H80" s="46"/>
      <c r="I80" s="47"/>
      <c r="J80" s="1"/>
      <c r="K80" s="1"/>
      <c r="L80" s="23"/>
      <c r="M80" s="1"/>
      <c r="N80" s="23">
        <f t="shared" si="5"/>
        <v>5092000</v>
      </c>
      <c r="O80" s="1">
        <f>E80*5092</f>
        <v>5092000</v>
      </c>
      <c r="P80" s="46"/>
      <c r="Q80" s="46"/>
      <c r="R80" s="41" t="s">
        <v>207</v>
      </c>
    </row>
    <row r="81" spans="1:18" ht="30" customHeight="1" x14ac:dyDescent="0.25">
      <c r="A81" s="2">
        <v>76</v>
      </c>
      <c r="B81" s="6" t="s">
        <v>60</v>
      </c>
      <c r="C81" s="6" t="s">
        <v>147</v>
      </c>
      <c r="D81" s="9" t="s">
        <v>0</v>
      </c>
      <c r="E81" s="22">
        <v>500</v>
      </c>
      <c r="F81" s="23"/>
      <c r="G81" s="1"/>
      <c r="H81" s="46"/>
      <c r="I81" s="47"/>
      <c r="J81" s="1"/>
      <c r="K81" s="1"/>
      <c r="L81" s="23"/>
      <c r="M81" s="1"/>
      <c r="N81" s="23">
        <f t="shared" si="5"/>
        <v>2546000</v>
      </c>
      <c r="O81" s="1">
        <f>E81*5092</f>
        <v>2546000</v>
      </c>
      <c r="P81" s="46"/>
      <c r="Q81" s="46"/>
      <c r="R81" s="41" t="s">
        <v>207</v>
      </c>
    </row>
    <row r="82" spans="1:18" ht="50.1" customHeight="1" x14ac:dyDescent="0.25">
      <c r="A82" s="2">
        <v>77</v>
      </c>
      <c r="B82" s="6" t="s">
        <v>61</v>
      </c>
      <c r="C82" s="6" t="s">
        <v>148</v>
      </c>
      <c r="D82" s="9" t="s">
        <v>0</v>
      </c>
      <c r="E82" s="22">
        <v>150</v>
      </c>
      <c r="F82" s="23"/>
      <c r="G82" s="1"/>
      <c r="H82" s="46"/>
      <c r="I82" s="47"/>
      <c r="J82" s="1"/>
      <c r="K82" s="1"/>
      <c r="L82" s="23"/>
      <c r="M82" s="1"/>
      <c r="N82" s="23">
        <f t="shared" si="5"/>
        <v>790500</v>
      </c>
      <c r="O82" s="1">
        <f>E82*5270</f>
        <v>790500</v>
      </c>
      <c r="P82" s="46">
        <f t="shared" ref="P82:P84" si="12">Q82</f>
        <v>724500</v>
      </c>
      <c r="Q82" s="46">
        <f>E82*4830</f>
        <v>724500</v>
      </c>
      <c r="R82" s="41" t="s">
        <v>207</v>
      </c>
    </row>
    <row r="83" spans="1:18" ht="50.1" customHeight="1" x14ac:dyDescent="0.25">
      <c r="A83" s="2">
        <v>78</v>
      </c>
      <c r="B83" s="6" t="s">
        <v>62</v>
      </c>
      <c r="C83" s="6" t="s">
        <v>149</v>
      </c>
      <c r="D83" s="9" t="s">
        <v>0</v>
      </c>
      <c r="E83" s="22">
        <v>150</v>
      </c>
      <c r="F83" s="23"/>
      <c r="G83" s="1"/>
      <c r="H83" s="46"/>
      <c r="I83" s="47"/>
      <c r="J83" s="1"/>
      <c r="K83" s="1"/>
      <c r="L83" s="23"/>
      <c r="M83" s="1"/>
      <c r="N83" s="23">
        <f t="shared" si="5"/>
        <v>790650</v>
      </c>
      <c r="O83" s="1">
        <f>E83*5271</f>
        <v>790650</v>
      </c>
      <c r="P83" s="46">
        <f t="shared" si="12"/>
        <v>724500</v>
      </c>
      <c r="Q83" s="46">
        <f>E83*4830</f>
        <v>724500</v>
      </c>
      <c r="R83" s="41" t="s">
        <v>207</v>
      </c>
    </row>
    <row r="84" spans="1:18" ht="50.1" customHeight="1" x14ac:dyDescent="0.25">
      <c r="A84" s="2">
        <v>79</v>
      </c>
      <c r="B84" s="6" t="s">
        <v>63</v>
      </c>
      <c r="C84" s="6" t="s">
        <v>150</v>
      </c>
      <c r="D84" s="9" t="s">
        <v>0</v>
      </c>
      <c r="E84" s="22">
        <v>150</v>
      </c>
      <c r="F84" s="23"/>
      <c r="G84" s="1"/>
      <c r="H84" s="46"/>
      <c r="I84" s="47"/>
      <c r="J84" s="1"/>
      <c r="K84" s="1"/>
      <c r="L84" s="23"/>
      <c r="M84" s="1"/>
      <c r="N84" s="23">
        <f t="shared" si="5"/>
        <v>790650</v>
      </c>
      <c r="O84" s="1">
        <f>E84*5271</f>
        <v>790650</v>
      </c>
      <c r="P84" s="46">
        <f t="shared" si="12"/>
        <v>724500</v>
      </c>
      <c r="Q84" s="46">
        <f>E84*4830</f>
        <v>724500</v>
      </c>
      <c r="R84" s="41" t="s">
        <v>207</v>
      </c>
    </row>
    <row r="85" spans="1:18" ht="30" customHeight="1" x14ac:dyDescent="0.25">
      <c r="A85" s="2">
        <v>80</v>
      </c>
      <c r="B85" s="6" t="s">
        <v>64</v>
      </c>
      <c r="C85" s="6" t="s">
        <v>151</v>
      </c>
      <c r="D85" s="9" t="s">
        <v>0</v>
      </c>
      <c r="E85" s="22">
        <v>40</v>
      </c>
      <c r="F85" s="23"/>
      <c r="G85" s="1"/>
      <c r="H85" s="46"/>
      <c r="I85" s="47"/>
      <c r="J85" s="1"/>
      <c r="K85" s="1"/>
      <c r="L85" s="23"/>
      <c r="M85" s="1"/>
      <c r="N85" s="23">
        <f t="shared" si="5"/>
        <v>153960</v>
      </c>
      <c r="O85" s="1">
        <f>E85*3849</f>
        <v>153960</v>
      </c>
      <c r="P85" s="46"/>
      <c r="Q85" s="46"/>
      <c r="R85" s="41" t="s">
        <v>207</v>
      </c>
    </row>
    <row r="86" spans="1:18" ht="30" customHeight="1" x14ac:dyDescent="0.25">
      <c r="A86" s="2">
        <v>81</v>
      </c>
      <c r="B86" s="6" t="s">
        <v>65</v>
      </c>
      <c r="C86" s="6" t="s">
        <v>152</v>
      </c>
      <c r="D86" s="9" t="s">
        <v>0</v>
      </c>
      <c r="E86" s="22">
        <v>40</v>
      </c>
      <c r="F86" s="23"/>
      <c r="G86" s="1"/>
      <c r="H86" s="46"/>
      <c r="I86" s="47"/>
      <c r="J86" s="1"/>
      <c r="K86" s="1"/>
      <c r="L86" s="23"/>
      <c r="M86" s="1"/>
      <c r="N86" s="23">
        <f t="shared" si="5"/>
        <v>153960</v>
      </c>
      <c r="O86" s="1">
        <f>E86*3849</f>
        <v>153960</v>
      </c>
      <c r="P86" s="46"/>
      <c r="Q86" s="46"/>
      <c r="R86" s="41" t="s">
        <v>207</v>
      </c>
    </row>
    <row r="87" spans="1:18" ht="30" customHeight="1" x14ac:dyDescent="0.25">
      <c r="A87" s="2">
        <v>82</v>
      </c>
      <c r="B87" s="6" t="s">
        <v>66</v>
      </c>
      <c r="C87" s="6" t="s">
        <v>153</v>
      </c>
      <c r="D87" s="9" t="s">
        <v>0</v>
      </c>
      <c r="E87" s="22">
        <v>20</v>
      </c>
      <c r="F87" s="23"/>
      <c r="G87" s="1"/>
      <c r="H87" s="46"/>
      <c r="I87" s="47"/>
      <c r="J87" s="1"/>
      <c r="K87" s="1"/>
      <c r="L87" s="23"/>
      <c r="M87" s="1"/>
      <c r="N87" s="23">
        <f t="shared" si="5"/>
        <v>182400</v>
      </c>
      <c r="O87" s="1">
        <f>E87*9120</f>
        <v>182400</v>
      </c>
      <c r="P87" s="46"/>
      <c r="Q87" s="46"/>
      <c r="R87" s="41" t="s">
        <v>207</v>
      </c>
    </row>
    <row r="88" spans="1:18" ht="50.1" customHeight="1" x14ac:dyDescent="0.25">
      <c r="A88" s="2">
        <v>83</v>
      </c>
      <c r="B88" s="6" t="s">
        <v>67</v>
      </c>
      <c r="C88" s="6" t="s">
        <v>154</v>
      </c>
      <c r="D88" s="9" t="s">
        <v>86</v>
      </c>
      <c r="E88" s="22">
        <v>200</v>
      </c>
      <c r="F88" s="23"/>
      <c r="G88" s="1"/>
      <c r="H88" s="46"/>
      <c r="I88" s="47"/>
      <c r="J88" s="1"/>
      <c r="K88" s="1"/>
      <c r="L88" s="23"/>
      <c r="M88" s="1"/>
      <c r="N88" s="23">
        <f t="shared" si="5"/>
        <v>2819000</v>
      </c>
      <c r="O88" s="1">
        <f>E88*14095</f>
        <v>2819000</v>
      </c>
      <c r="P88" s="46">
        <f t="shared" ref="P88:P105" si="13">Q88</f>
        <v>2640000</v>
      </c>
      <c r="Q88" s="46">
        <f>E88*13200</f>
        <v>2640000</v>
      </c>
      <c r="R88" s="41" t="s">
        <v>207</v>
      </c>
    </row>
    <row r="89" spans="1:18" ht="50.1" customHeight="1" x14ac:dyDescent="0.25">
      <c r="A89" s="2">
        <v>84</v>
      </c>
      <c r="B89" s="6" t="s">
        <v>68</v>
      </c>
      <c r="C89" s="6" t="s">
        <v>155</v>
      </c>
      <c r="D89" s="9" t="s">
        <v>86</v>
      </c>
      <c r="E89" s="22">
        <v>150</v>
      </c>
      <c r="F89" s="23"/>
      <c r="G89" s="1"/>
      <c r="H89" s="46"/>
      <c r="I89" s="47"/>
      <c r="J89" s="1"/>
      <c r="K89" s="1"/>
      <c r="L89" s="23"/>
      <c r="M89" s="1"/>
      <c r="N89" s="23">
        <f t="shared" si="5"/>
        <v>2114250</v>
      </c>
      <c r="O89" s="1">
        <f>E89*14095</f>
        <v>2114250</v>
      </c>
      <c r="P89" s="46">
        <f t="shared" si="13"/>
        <v>1980000</v>
      </c>
      <c r="Q89" s="46">
        <f>E89*13200</f>
        <v>1980000</v>
      </c>
      <c r="R89" s="41" t="s">
        <v>207</v>
      </c>
    </row>
    <row r="90" spans="1:18" ht="50.1" customHeight="1" x14ac:dyDescent="0.25">
      <c r="A90" s="2">
        <v>85</v>
      </c>
      <c r="B90" s="6" t="s">
        <v>69</v>
      </c>
      <c r="C90" s="6" t="s">
        <v>156</v>
      </c>
      <c r="D90" s="9" t="s">
        <v>0</v>
      </c>
      <c r="E90" s="22">
        <v>450</v>
      </c>
      <c r="F90" s="23"/>
      <c r="G90" s="1"/>
      <c r="H90" s="46"/>
      <c r="I90" s="47"/>
      <c r="J90" s="1"/>
      <c r="K90" s="1"/>
      <c r="L90" s="23"/>
      <c r="M90" s="1"/>
      <c r="N90" s="23">
        <f t="shared" si="5"/>
        <v>1758600</v>
      </c>
      <c r="O90" s="1">
        <f>E90*3908</f>
        <v>1758600</v>
      </c>
      <c r="P90" s="46">
        <f t="shared" si="13"/>
        <v>1440000</v>
      </c>
      <c r="Q90" s="46">
        <f>E90*3200</f>
        <v>1440000</v>
      </c>
      <c r="R90" s="41" t="s">
        <v>207</v>
      </c>
    </row>
    <row r="91" spans="1:18" ht="50.1" customHeight="1" x14ac:dyDescent="0.25">
      <c r="A91" s="2">
        <v>86</v>
      </c>
      <c r="B91" s="6" t="s">
        <v>70</v>
      </c>
      <c r="C91" s="6" t="s">
        <v>157</v>
      </c>
      <c r="D91" s="9" t="s">
        <v>0</v>
      </c>
      <c r="E91" s="22">
        <v>80</v>
      </c>
      <c r="F91" s="23"/>
      <c r="G91" s="1"/>
      <c r="H91" s="46"/>
      <c r="I91" s="47"/>
      <c r="J91" s="1"/>
      <c r="K91" s="1"/>
      <c r="L91" s="23"/>
      <c r="M91" s="1"/>
      <c r="N91" s="23">
        <f t="shared" si="5"/>
        <v>1127600</v>
      </c>
      <c r="O91" s="1">
        <f>E91*14095</f>
        <v>1127600</v>
      </c>
      <c r="P91" s="46">
        <f t="shared" si="13"/>
        <v>984000</v>
      </c>
      <c r="Q91" s="46">
        <f>E91*12300</f>
        <v>984000</v>
      </c>
      <c r="R91" s="41" t="s">
        <v>207</v>
      </c>
    </row>
    <row r="92" spans="1:18" ht="50.1" customHeight="1" x14ac:dyDescent="0.25">
      <c r="A92" s="2">
        <v>87</v>
      </c>
      <c r="B92" s="6" t="s">
        <v>71</v>
      </c>
      <c r="C92" s="6" t="s">
        <v>158</v>
      </c>
      <c r="D92" s="9" t="s">
        <v>0</v>
      </c>
      <c r="E92" s="22">
        <v>80</v>
      </c>
      <c r="F92" s="23"/>
      <c r="G92" s="1"/>
      <c r="H92" s="46"/>
      <c r="I92" s="47"/>
      <c r="J92" s="1"/>
      <c r="K92" s="1"/>
      <c r="L92" s="23"/>
      <c r="M92" s="1"/>
      <c r="N92" s="23">
        <f t="shared" si="5"/>
        <v>1127600</v>
      </c>
      <c r="O92" s="1">
        <f>E92*14095</f>
        <v>1127600</v>
      </c>
      <c r="P92" s="46">
        <f t="shared" si="13"/>
        <v>984000</v>
      </c>
      <c r="Q92" s="46">
        <f>E92*12300</f>
        <v>984000</v>
      </c>
      <c r="R92" s="41" t="s">
        <v>207</v>
      </c>
    </row>
    <row r="93" spans="1:18" ht="50.1" customHeight="1" x14ac:dyDescent="0.25">
      <c r="A93" s="2">
        <v>88</v>
      </c>
      <c r="B93" s="6" t="s">
        <v>72</v>
      </c>
      <c r="C93" s="6" t="s">
        <v>159</v>
      </c>
      <c r="D93" s="9" t="s">
        <v>0</v>
      </c>
      <c r="E93" s="22">
        <v>10</v>
      </c>
      <c r="F93" s="23"/>
      <c r="G93" s="1"/>
      <c r="H93" s="46"/>
      <c r="I93" s="47"/>
      <c r="J93" s="1"/>
      <c r="K93" s="1"/>
      <c r="L93" s="23"/>
      <c r="M93" s="1"/>
      <c r="N93" s="23">
        <f t="shared" si="5"/>
        <v>58630</v>
      </c>
      <c r="O93" s="1">
        <f>E93*5863</f>
        <v>58630</v>
      </c>
      <c r="P93" s="46">
        <f t="shared" si="13"/>
        <v>42000</v>
      </c>
      <c r="Q93" s="46">
        <f>E93*4200</f>
        <v>42000</v>
      </c>
      <c r="R93" s="41" t="s">
        <v>207</v>
      </c>
    </row>
    <row r="94" spans="1:18" ht="50.1" customHeight="1" x14ac:dyDescent="0.25">
      <c r="A94" s="2">
        <v>89</v>
      </c>
      <c r="B94" s="6" t="s">
        <v>73</v>
      </c>
      <c r="C94" s="6" t="s">
        <v>160</v>
      </c>
      <c r="D94" s="9" t="s">
        <v>0</v>
      </c>
      <c r="E94" s="22">
        <v>10</v>
      </c>
      <c r="F94" s="23"/>
      <c r="G94" s="1"/>
      <c r="H94" s="46"/>
      <c r="I94" s="47"/>
      <c r="J94" s="1"/>
      <c r="K94" s="1"/>
      <c r="L94" s="23"/>
      <c r="M94" s="1"/>
      <c r="N94" s="23">
        <f t="shared" si="5"/>
        <v>58630</v>
      </c>
      <c r="O94" s="1">
        <f>E94*5863</f>
        <v>58630</v>
      </c>
      <c r="P94" s="46">
        <f t="shared" si="13"/>
        <v>42000</v>
      </c>
      <c r="Q94" s="46">
        <f>E94*4200</f>
        <v>42000</v>
      </c>
      <c r="R94" s="41" t="s">
        <v>207</v>
      </c>
    </row>
    <row r="95" spans="1:18" ht="50.1" customHeight="1" x14ac:dyDescent="0.25">
      <c r="A95" s="2">
        <v>90</v>
      </c>
      <c r="B95" s="6" t="s">
        <v>74</v>
      </c>
      <c r="C95" s="6" t="s">
        <v>161</v>
      </c>
      <c r="D95" s="9" t="s">
        <v>0</v>
      </c>
      <c r="E95" s="22">
        <v>10</v>
      </c>
      <c r="F95" s="23"/>
      <c r="G95" s="1"/>
      <c r="H95" s="46"/>
      <c r="I95" s="47"/>
      <c r="J95" s="1"/>
      <c r="K95" s="1"/>
      <c r="L95" s="23"/>
      <c r="M95" s="1"/>
      <c r="N95" s="23">
        <f t="shared" si="5"/>
        <v>58630</v>
      </c>
      <c r="O95" s="1">
        <f>E95*5863</f>
        <v>58630</v>
      </c>
      <c r="P95" s="46">
        <f t="shared" si="13"/>
        <v>42000</v>
      </c>
      <c r="Q95" s="46">
        <f>E95*4200</f>
        <v>42000</v>
      </c>
      <c r="R95" s="41" t="s">
        <v>207</v>
      </c>
    </row>
    <row r="96" spans="1:18" ht="50.1" customHeight="1" x14ac:dyDescent="0.25">
      <c r="A96" s="2">
        <v>91</v>
      </c>
      <c r="B96" s="6" t="s">
        <v>75</v>
      </c>
      <c r="C96" s="6" t="s">
        <v>162</v>
      </c>
      <c r="D96" s="9" t="s">
        <v>0</v>
      </c>
      <c r="E96" s="22">
        <v>20</v>
      </c>
      <c r="F96" s="23"/>
      <c r="G96" s="1"/>
      <c r="H96" s="46"/>
      <c r="I96" s="47"/>
      <c r="J96" s="1"/>
      <c r="K96" s="1"/>
      <c r="L96" s="23"/>
      <c r="M96" s="1"/>
      <c r="N96" s="23">
        <f t="shared" si="5"/>
        <v>117260</v>
      </c>
      <c r="O96" s="1">
        <f>E96*5863</f>
        <v>117260</v>
      </c>
      <c r="P96" s="46">
        <f t="shared" si="13"/>
        <v>84000</v>
      </c>
      <c r="Q96" s="46">
        <f>E96*4200</f>
        <v>84000</v>
      </c>
      <c r="R96" s="41" t="s">
        <v>207</v>
      </c>
    </row>
    <row r="97" spans="1:29" ht="50.1" customHeight="1" x14ac:dyDescent="0.25">
      <c r="A97" s="2">
        <v>92</v>
      </c>
      <c r="B97" s="6" t="s">
        <v>76</v>
      </c>
      <c r="C97" s="6" t="s">
        <v>163</v>
      </c>
      <c r="D97" s="9" t="s">
        <v>0</v>
      </c>
      <c r="E97" s="22">
        <v>20</v>
      </c>
      <c r="F97" s="23"/>
      <c r="G97" s="1"/>
      <c r="H97" s="46"/>
      <c r="I97" s="47"/>
      <c r="J97" s="1"/>
      <c r="K97" s="1"/>
      <c r="L97" s="23"/>
      <c r="M97" s="1"/>
      <c r="N97" s="23">
        <f t="shared" si="5"/>
        <v>117260</v>
      </c>
      <c r="O97" s="1">
        <f>E97*5863</f>
        <v>117260</v>
      </c>
      <c r="P97" s="46">
        <f t="shared" si="13"/>
        <v>84000</v>
      </c>
      <c r="Q97" s="46">
        <f>E97*4200</f>
        <v>84000</v>
      </c>
      <c r="R97" s="41" t="s">
        <v>207</v>
      </c>
    </row>
    <row r="98" spans="1:29" ht="50.1" customHeight="1" x14ac:dyDescent="0.25">
      <c r="A98" s="2">
        <v>93</v>
      </c>
      <c r="B98" s="6" t="s">
        <v>77</v>
      </c>
      <c r="C98" s="6" t="s">
        <v>164</v>
      </c>
      <c r="D98" s="9" t="s">
        <v>0</v>
      </c>
      <c r="E98" s="22">
        <v>10</v>
      </c>
      <c r="F98" s="23"/>
      <c r="G98" s="1"/>
      <c r="H98" s="46"/>
      <c r="I98" s="47"/>
      <c r="J98" s="1"/>
      <c r="K98" s="1"/>
      <c r="L98" s="23"/>
      <c r="M98" s="1"/>
      <c r="N98" s="23">
        <f t="shared" si="5"/>
        <v>66320</v>
      </c>
      <c r="O98" s="1">
        <f>E98*6632</f>
        <v>66320</v>
      </c>
      <c r="P98" s="46">
        <f t="shared" si="13"/>
        <v>53000</v>
      </c>
      <c r="Q98" s="46">
        <f>E98*5300</f>
        <v>53000</v>
      </c>
      <c r="R98" s="41" t="s">
        <v>207</v>
      </c>
    </row>
    <row r="99" spans="1:29" ht="50.1" customHeight="1" x14ac:dyDescent="0.25">
      <c r="A99" s="2">
        <v>94</v>
      </c>
      <c r="B99" s="6" t="s">
        <v>78</v>
      </c>
      <c r="C99" s="6" t="s">
        <v>165</v>
      </c>
      <c r="D99" s="9" t="s">
        <v>0</v>
      </c>
      <c r="E99" s="22">
        <v>10</v>
      </c>
      <c r="F99" s="23"/>
      <c r="G99" s="1"/>
      <c r="H99" s="46"/>
      <c r="I99" s="47"/>
      <c r="J99" s="1"/>
      <c r="K99" s="1"/>
      <c r="L99" s="23"/>
      <c r="M99" s="1"/>
      <c r="N99" s="23">
        <f t="shared" si="5"/>
        <v>66320</v>
      </c>
      <c r="O99" s="1">
        <f>E99*6632</f>
        <v>66320</v>
      </c>
      <c r="P99" s="46">
        <f t="shared" si="13"/>
        <v>53000</v>
      </c>
      <c r="Q99" s="46">
        <f>E99*5300</f>
        <v>53000</v>
      </c>
      <c r="R99" s="41" t="s">
        <v>207</v>
      </c>
    </row>
    <row r="100" spans="1:29" ht="50.1" customHeight="1" x14ac:dyDescent="0.25">
      <c r="A100" s="2">
        <v>95</v>
      </c>
      <c r="B100" s="6" t="s">
        <v>79</v>
      </c>
      <c r="C100" s="6" t="s">
        <v>166</v>
      </c>
      <c r="D100" s="9" t="s">
        <v>0</v>
      </c>
      <c r="E100" s="22">
        <v>20</v>
      </c>
      <c r="F100" s="23"/>
      <c r="G100" s="1"/>
      <c r="H100" s="46"/>
      <c r="I100" s="47"/>
      <c r="J100" s="1"/>
      <c r="K100" s="1"/>
      <c r="L100" s="23"/>
      <c r="M100" s="1"/>
      <c r="N100" s="23">
        <f t="shared" si="5"/>
        <v>132640</v>
      </c>
      <c r="O100" s="1">
        <f>E100*6632</f>
        <v>132640</v>
      </c>
      <c r="P100" s="46">
        <f t="shared" si="13"/>
        <v>106000</v>
      </c>
      <c r="Q100" s="46">
        <f>E100*5300</f>
        <v>106000</v>
      </c>
      <c r="R100" s="41" t="s">
        <v>207</v>
      </c>
    </row>
    <row r="101" spans="1:29" ht="50.1" customHeight="1" x14ac:dyDescent="0.25">
      <c r="A101" s="2">
        <v>96</v>
      </c>
      <c r="B101" s="6" t="s">
        <v>80</v>
      </c>
      <c r="C101" s="6" t="s">
        <v>167</v>
      </c>
      <c r="D101" s="9" t="s">
        <v>0</v>
      </c>
      <c r="E101" s="22">
        <v>20</v>
      </c>
      <c r="F101" s="23"/>
      <c r="G101" s="1"/>
      <c r="H101" s="46"/>
      <c r="I101" s="47"/>
      <c r="J101" s="1"/>
      <c r="K101" s="1"/>
      <c r="L101" s="23"/>
      <c r="M101" s="1"/>
      <c r="N101" s="23">
        <f t="shared" si="5"/>
        <v>132640</v>
      </c>
      <c r="O101" s="1">
        <f>E101*6632</f>
        <v>132640</v>
      </c>
      <c r="P101" s="46">
        <f t="shared" si="13"/>
        <v>106000</v>
      </c>
      <c r="Q101" s="46">
        <f>E101*5300</f>
        <v>106000</v>
      </c>
      <c r="R101" s="41" t="s">
        <v>207</v>
      </c>
    </row>
    <row r="102" spans="1:29" ht="50.1" customHeight="1" x14ac:dyDescent="0.25">
      <c r="A102" s="2">
        <v>97</v>
      </c>
      <c r="B102" s="6" t="s">
        <v>81</v>
      </c>
      <c r="C102" s="6" t="s">
        <v>168</v>
      </c>
      <c r="D102" s="9" t="s">
        <v>0</v>
      </c>
      <c r="E102" s="22">
        <v>10</v>
      </c>
      <c r="F102" s="23"/>
      <c r="G102" s="1"/>
      <c r="H102" s="46"/>
      <c r="I102" s="47"/>
      <c r="J102" s="1"/>
      <c r="K102" s="1"/>
      <c r="L102" s="23"/>
      <c r="M102" s="1"/>
      <c r="N102" s="23">
        <f t="shared" ref="N102:N105" si="14">O102</f>
        <v>66320</v>
      </c>
      <c r="O102" s="1">
        <f>E102*6632</f>
        <v>66320</v>
      </c>
      <c r="P102" s="46">
        <f t="shared" si="13"/>
        <v>53000</v>
      </c>
      <c r="Q102" s="46">
        <f>E102*5300</f>
        <v>53000</v>
      </c>
      <c r="R102" s="41" t="s">
        <v>207</v>
      </c>
    </row>
    <row r="103" spans="1:29" ht="50.1" customHeight="1" x14ac:dyDescent="0.25">
      <c r="A103" s="2">
        <v>98</v>
      </c>
      <c r="B103" s="6" t="s">
        <v>82</v>
      </c>
      <c r="C103" s="6" t="s">
        <v>169</v>
      </c>
      <c r="D103" s="9" t="s">
        <v>86</v>
      </c>
      <c r="E103" s="22">
        <v>2</v>
      </c>
      <c r="F103" s="23"/>
      <c r="G103" s="1"/>
      <c r="H103" s="46"/>
      <c r="I103" s="47"/>
      <c r="J103" s="1"/>
      <c r="K103" s="1"/>
      <c r="L103" s="23"/>
      <c r="M103" s="1"/>
      <c r="N103" s="23">
        <f t="shared" si="14"/>
        <v>343504</v>
      </c>
      <c r="O103" s="1">
        <f>E103*171752</f>
        <v>343504</v>
      </c>
      <c r="P103" s="46">
        <f t="shared" si="13"/>
        <v>330800</v>
      </c>
      <c r="Q103" s="46">
        <f>E103*165400</f>
        <v>330800</v>
      </c>
      <c r="R103" s="41" t="s">
        <v>207</v>
      </c>
    </row>
    <row r="104" spans="1:29" ht="50.1" customHeight="1" x14ac:dyDescent="0.25">
      <c r="A104" s="2">
        <v>99</v>
      </c>
      <c r="B104" s="6" t="s">
        <v>83</v>
      </c>
      <c r="C104" s="6" t="s">
        <v>170</v>
      </c>
      <c r="D104" s="9" t="s">
        <v>86</v>
      </c>
      <c r="E104" s="22">
        <v>2</v>
      </c>
      <c r="F104" s="23"/>
      <c r="G104" s="1"/>
      <c r="H104" s="46"/>
      <c r="I104" s="47"/>
      <c r="J104" s="1"/>
      <c r="K104" s="1"/>
      <c r="L104" s="23"/>
      <c r="M104" s="1"/>
      <c r="N104" s="23">
        <f t="shared" si="14"/>
        <v>343504</v>
      </c>
      <c r="O104" s="1">
        <f>E104*171752</f>
        <v>343504</v>
      </c>
      <c r="P104" s="46">
        <f t="shared" si="13"/>
        <v>330800</v>
      </c>
      <c r="Q104" s="46">
        <f>E104*165400</f>
        <v>330800</v>
      </c>
      <c r="R104" s="41" t="s">
        <v>207</v>
      </c>
    </row>
    <row r="105" spans="1:29" ht="50.1" customHeight="1" x14ac:dyDescent="0.25">
      <c r="A105" s="2">
        <v>100</v>
      </c>
      <c r="B105" s="6" t="s">
        <v>84</v>
      </c>
      <c r="C105" s="6" t="s">
        <v>171</v>
      </c>
      <c r="D105" s="9" t="s">
        <v>86</v>
      </c>
      <c r="E105" s="22">
        <v>2</v>
      </c>
      <c r="F105" s="23"/>
      <c r="G105" s="1"/>
      <c r="H105" s="46"/>
      <c r="I105" s="47"/>
      <c r="J105" s="1"/>
      <c r="K105" s="1"/>
      <c r="L105" s="23"/>
      <c r="M105" s="1"/>
      <c r="N105" s="23">
        <f t="shared" si="14"/>
        <v>343504</v>
      </c>
      <c r="O105" s="1">
        <f>E105*171752</f>
        <v>343504</v>
      </c>
      <c r="P105" s="46">
        <f t="shared" si="13"/>
        <v>330800</v>
      </c>
      <c r="Q105" s="46">
        <f>E105*165400</f>
        <v>330800</v>
      </c>
      <c r="R105" s="41" t="s">
        <v>207</v>
      </c>
    </row>
    <row r="106" spans="1:29" s="11" customFormat="1" ht="14.25" customHeight="1" x14ac:dyDescent="0.25">
      <c r="A106" s="58" t="s">
        <v>224</v>
      </c>
      <c r="B106" s="58"/>
      <c r="C106" s="34"/>
      <c r="D106" s="34"/>
      <c r="E106" s="34"/>
      <c r="F106" s="34"/>
      <c r="G106" s="34"/>
      <c r="H106" s="49"/>
      <c r="I106" s="49"/>
      <c r="J106" s="34"/>
      <c r="K106" s="34"/>
      <c r="L106" s="34"/>
      <c r="M106" s="34"/>
      <c r="N106" s="34"/>
      <c r="O106" s="34"/>
      <c r="P106" s="49"/>
      <c r="Q106" s="49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1:29" ht="26.25" customHeight="1" x14ac:dyDescent="0.25">
      <c r="A107" s="33"/>
      <c r="B107" s="59" t="s">
        <v>223</v>
      </c>
      <c r="C107" s="60"/>
      <c r="D107" s="29"/>
      <c r="E107" s="29"/>
      <c r="F107" s="29"/>
      <c r="G107" s="29"/>
      <c r="M107" s="56"/>
      <c r="N107" s="56"/>
      <c r="O107" s="28"/>
      <c r="R107" s="40"/>
      <c r="AA107" s="31"/>
      <c r="AB107" s="8">
        <f>AA107*0.85</f>
        <v>0</v>
      </c>
    </row>
    <row r="108" spans="1:29" s="11" customFormat="1" ht="13.5" customHeight="1" x14ac:dyDescent="0.25">
      <c r="A108" s="25"/>
      <c r="B108" s="59" t="s">
        <v>225</v>
      </c>
      <c r="C108" s="60"/>
      <c r="G108" s="32"/>
      <c r="H108" s="50"/>
      <c r="I108" s="50"/>
      <c r="J108" s="32"/>
      <c r="K108" s="32"/>
      <c r="L108" s="32"/>
      <c r="M108" s="32"/>
      <c r="N108" s="32"/>
      <c r="O108" s="32"/>
      <c r="P108" s="50"/>
      <c r="Q108" s="50"/>
    </row>
    <row r="109" spans="1:29" ht="26.25" customHeight="1" x14ac:dyDescent="0.25">
      <c r="A109" s="53" t="s">
        <v>187</v>
      </c>
      <c r="B109" s="54" t="s">
        <v>229</v>
      </c>
      <c r="C109" s="53"/>
      <c r="D109" s="53"/>
      <c r="E109" s="35"/>
    </row>
    <row r="110" spans="1:29" ht="13.5" customHeight="1" x14ac:dyDescent="0.25">
      <c r="A110" s="66" t="s">
        <v>188</v>
      </c>
      <c r="B110" s="66"/>
      <c r="C110" s="66"/>
      <c r="D110" s="66"/>
      <c r="E110" s="66"/>
    </row>
    <row r="111" spans="1:29" hidden="1" x14ac:dyDescent="0.25">
      <c r="A111" s="68"/>
      <c r="B111" s="68"/>
      <c r="C111" s="68"/>
      <c r="D111" s="68"/>
      <c r="E111" s="68"/>
    </row>
    <row r="112" spans="1:29" hidden="1" x14ac:dyDescent="0.25">
      <c r="A112" s="66" t="s">
        <v>189</v>
      </c>
      <c r="B112" s="66"/>
      <c r="C112" s="66"/>
      <c r="D112" s="66"/>
      <c r="E112" s="66"/>
    </row>
    <row r="113" spans="1:14" hidden="1" x14ac:dyDescent="0.25">
      <c r="A113" s="36"/>
      <c r="B113" s="36"/>
      <c r="C113" s="36"/>
      <c r="D113" s="36"/>
      <c r="E113" s="37"/>
    </row>
    <row r="114" spans="1:14" hidden="1" x14ac:dyDescent="0.25">
      <c r="A114" s="66" t="s">
        <v>226</v>
      </c>
      <c r="B114" s="66"/>
      <c r="C114" s="66"/>
      <c r="D114" s="66"/>
      <c r="E114" s="66"/>
    </row>
    <row r="115" spans="1:14" hidden="1" x14ac:dyDescent="0.25">
      <c r="A115" s="36"/>
      <c r="B115" s="36"/>
      <c r="C115" s="36"/>
      <c r="D115" s="36"/>
      <c r="E115" s="36"/>
    </row>
    <row r="116" spans="1:14" ht="45.75" hidden="1" customHeight="1" x14ac:dyDescent="0.25">
      <c r="A116" s="67" t="s">
        <v>227</v>
      </c>
      <c r="B116" s="67"/>
      <c r="C116" s="67"/>
      <c r="D116" s="67"/>
      <c r="E116" s="67"/>
    </row>
    <row r="117" spans="1:14" hidden="1" x14ac:dyDescent="0.25">
      <c r="A117" s="21"/>
      <c r="B117" s="21"/>
      <c r="C117" s="21"/>
      <c r="D117" s="21"/>
      <c r="E117" s="21"/>
    </row>
    <row r="118" spans="1:14" hidden="1" x14ac:dyDescent="0.25">
      <c r="A118" s="5"/>
      <c r="B118" s="65"/>
      <c r="C118" s="65"/>
      <c r="D118" s="65"/>
      <c r="E118" s="65"/>
    </row>
    <row r="119" spans="1:14" ht="20.25" customHeight="1" x14ac:dyDescent="0.25">
      <c r="A119" s="5"/>
      <c r="B119" s="20"/>
      <c r="C119" s="10"/>
      <c r="D119" s="10"/>
      <c r="E119" s="10"/>
      <c r="F119" s="56" t="s">
        <v>219</v>
      </c>
      <c r="G119" s="56"/>
      <c r="J119" s="28"/>
      <c r="K119" s="57" t="s">
        <v>220</v>
      </c>
      <c r="L119" s="57"/>
      <c r="M119" s="57"/>
      <c r="N119" s="57"/>
    </row>
    <row r="120" spans="1:14" ht="20.25" x14ac:dyDescent="0.25">
      <c r="A120" s="5"/>
      <c r="B120" s="65"/>
      <c r="C120" s="65"/>
      <c r="D120" s="65"/>
      <c r="E120" s="65"/>
      <c r="F120" s="27"/>
      <c r="G120" s="28"/>
      <c r="J120" s="28"/>
      <c r="K120" s="57"/>
      <c r="L120" s="57"/>
      <c r="M120" s="57"/>
      <c r="N120" s="57"/>
    </row>
    <row r="121" spans="1:14" ht="20.25" customHeight="1" x14ac:dyDescent="0.25">
      <c r="F121" s="56" t="s">
        <v>219</v>
      </c>
      <c r="G121" s="56"/>
      <c r="J121" s="28"/>
      <c r="K121" s="57" t="s">
        <v>221</v>
      </c>
      <c r="L121" s="57"/>
      <c r="M121" s="57"/>
      <c r="N121" s="57"/>
    </row>
    <row r="122" spans="1:14" ht="20.25" x14ac:dyDescent="0.25">
      <c r="F122" s="27"/>
      <c r="G122" s="28"/>
      <c r="J122" s="28"/>
      <c r="K122" s="57"/>
      <c r="L122" s="57"/>
      <c r="M122" s="57"/>
      <c r="N122" s="57"/>
    </row>
    <row r="123" spans="1:14" ht="20.25" customHeight="1" x14ac:dyDescent="0.25">
      <c r="F123" s="56" t="s">
        <v>219</v>
      </c>
      <c r="G123" s="56"/>
      <c r="J123" s="28"/>
      <c r="K123" s="57" t="s">
        <v>222</v>
      </c>
      <c r="L123" s="57"/>
      <c r="M123" s="57"/>
      <c r="N123" s="57"/>
    </row>
  </sheetData>
  <autoFilter ref="A4:AE110"/>
  <mergeCells count="27">
    <mergeCell ref="A1:O1"/>
    <mergeCell ref="A2:R2"/>
    <mergeCell ref="P3:Q3"/>
    <mergeCell ref="B118:E118"/>
    <mergeCell ref="B120:E120"/>
    <mergeCell ref="A110:E110"/>
    <mergeCell ref="A112:E112"/>
    <mergeCell ref="A114:E114"/>
    <mergeCell ref="A116:E116"/>
    <mergeCell ref="A111:E111"/>
    <mergeCell ref="F3:G3"/>
    <mergeCell ref="H3:I3"/>
    <mergeCell ref="J3:K3"/>
    <mergeCell ref="L3:M3"/>
    <mergeCell ref="B108:C108"/>
    <mergeCell ref="F123:G123"/>
    <mergeCell ref="K123:N123"/>
    <mergeCell ref="F121:G121"/>
    <mergeCell ref="K121:N121"/>
    <mergeCell ref="K122:N122"/>
    <mergeCell ref="N3:O3"/>
    <mergeCell ref="F119:G119"/>
    <mergeCell ref="K119:N119"/>
    <mergeCell ref="K120:N120"/>
    <mergeCell ref="A106:B106"/>
    <mergeCell ref="B107:C107"/>
    <mergeCell ref="M107:N107"/>
  </mergeCells>
  <conditionalFormatting sqref="C48">
    <cfRule type="duplicateValues" dxfId="260" priority="892"/>
    <cfRule type="duplicateValues" dxfId="259" priority="893"/>
  </conditionalFormatting>
  <conditionalFormatting sqref="C50">
    <cfRule type="duplicateValues" dxfId="258" priority="890"/>
    <cfRule type="duplicateValues" dxfId="257" priority="891"/>
  </conditionalFormatting>
  <conditionalFormatting sqref="C61">
    <cfRule type="duplicateValues" dxfId="256" priority="888"/>
    <cfRule type="duplicateValues" dxfId="255" priority="889"/>
  </conditionalFormatting>
  <conditionalFormatting sqref="C69">
    <cfRule type="duplicateValues" dxfId="254" priority="886"/>
    <cfRule type="duplicateValues" dxfId="253" priority="887"/>
  </conditionalFormatting>
  <conditionalFormatting sqref="C82">
    <cfRule type="duplicateValues" dxfId="252" priority="884"/>
    <cfRule type="duplicateValues" dxfId="251" priority="885"/>
  </conditionalFormatting>
  <conditionalFormatting sqref="C70">
    <cfRule type="duplicateValues" dxfId="250" priority="864"/>
    <cfRule type="duplicateValues" dxfId="249" priority="865"/>
  </conditionalFormatting>
  <conditionalFormatting sqref="C72">
    <cfRule type="duplicateValues" dxfId="248" priority="862"/>
    <cfRule type="duplicateValues" dxfId="247" priority="863"/>
  </conditionalFormatting>
  <conditionalFormatting sqref="C74">
    <cfRule type="duplicateValues" dxfId="246" priority="860"/>
    <cfRule type="duplicateValues" dxfId="245" priority="861"/>
  </conditionalFormatting>
  <conditionalFormatting sqref="C78:C79">
    <cfRule type="duplicateValues" dxfId="244" priority="858"/>
    <cfRule type="duplicateValues" dxfId="243" priority="859"/>
  </conditionalFormatting>
  <conditionalFormatting sqref="C81">
    <cfRule type="duplicateValues" dxfId="242" priority="856"/>
    <cfRule type="duplicateValues" dxfId="241" priority="857"/>
  </conditionalFormatting>
  <conditionalFormatting sqref="C83">
    <cfRule type="duplicateValues" dxfId="240" priority="854"/>
    <cfRule type="duplicateValues" dxfId="239" priority="855"/>
  </conditionalFormatting>
  <conditionalFormatting sqref="C86">
    <cfRule type="duplicateValues" dxfId="238" priority="852"/>
    <cfRule type="duplicateValues" dxfId="237" priority="853"/>
  </conditionalFormatting>
  <conditionalFormatting sqref="C87">
    <cfRule type="duplicateValues" dxfId="236" priority="850"/>
    <cfRule type="duplicateValues" dxfId="235" priority="851"/>
  </conditionalFormatting>
  <conditionalFormatting sqref="C90:C92">
    <cfRule type="duplicateValues" dxfId="234" priority="848"/>
    <cfRule type="duplicateValues" dxfId="233" priority="849"/>
  </conditionalFormatting>
  <conditionalFormatting sqref="C47">
    <cfRule type="duplicateValues" dxfId="232" priority="832"/>
    <cfRule type="duplicateValues" dxfId="231" priority="833"/>
  </conditionalFormatting>
  <conditionalFormatting sqref="C52">
    <cfRule type="duplicateValues" dxfId="230" priority="830"/>
    <cfRule type="duplicateValues" dxfId="229" priority="831"/>
  </conditionalFormatting>
  <conditionalFormatting sqref="C51">
    <cfRule type="duplicateValues" dxfId="228" priority="818"/>
    <cfRule type="duplicateValues" dxfId="227" priority="819"/>
  </conditionalFormatting>
  <conditionalFormatting sqref="C84">
    <cfRule type="duplicateValues" dxfId="226" priority="816"/>
    <cfRule type="duplicateValues" dxfId="225" priority="817"/>
  </conditionalFormatting>
  <conditionalFormatting sqref="C88:C89">
    <cfRule type="duplicateValues" dxfId="224" priority="814"/>
    <cfRule type="duplicateValues" dxfId="223" priority="815"/>
  </conditionalFormatting>
  <conditionalFormatting sqref="C68">
    <cfRule type="duplicateValues" dxfId="222" priority="800"/>
    <cfRule type="duplicateValues" dxfId="221" priority="801"/>
  </conditionalFormatting>
  <conditionalFormatting sqref="C49">
    <cfRule type="duplicateValues" dxfId="220" priority="796"/>
    <cfRule type="duplicateValues" dxfId="219" priority="797"/>
  </conditionalFormatting>
  <conditionalFormatting sqref="C57:C60">
    <cfRule type="duplicateValues" dxfId="218" priority="768"/>
    <cfRule type="duplicateValues" dxfId="217" priority="769"/>
  </conditionalFormatting>
  <conditionalFormatting sqref="E5">
    <cfRule type="duplicateValues" dxfId="216" priority="721"/>
  </conditionalFormatting>
  <conditionalFormatting sqref="E57">
    <cfRule type="duplicateValues" dxfId="215" priority="616"/>
  </conditionalFormatting>
  <conditionalFormatting sqref="A108">
    <cfRule type="duplicateValues" dxfId="214" priority="222"/>
  </conditionalFormatting>
  <conditionalFormatting sqref="F5 H5 J5 L5 N5 P5">
    <cfRule type="duplicateValues" dxfId="213" priority="198"/>
    <cfRule type="duplicateValues" dxfId="212" priority="214"/>
  </conditionalFormatting>
  <conditionalFormatting sqref="G5 I5 K5 M5 O5">
    <cfRule type="duplicateValues" dxfId="211" priority="213"/>
  </conditionalFormatting>
  <conditionalFormatting sqref="F19 H19 J19 L19 N19 P19">
    <cfRule type="duplicateValues" dxfId="210" priority="212"/>
  </conditionalFormatting>
  <conditionalFormatting sqref="G19 I19 K19 M19 O19">
    <cfRule type="duplicateValues" dxfId="209" priority="211"/>
  </conditionalFormatting>
  <conditionalFormatting sqref="F20 H20 J20 L20 N20 P20">
    <cfRule type="duplicateValues" dxfId="208" priority="210"/>
  </conditionalFormatting>
  <conditionalFormatting sqref="G20 I20 K20 M20 O20">
    <cfRule type="duplicateValues" dxfId="207" priority="209"/>
  </conditionalFormatting>
  <conditionalFormatting sqref="F21 H21 J21 L21 N21 P21">
    <cfRule type="duplicateValues" dxfId="206" priority="208"/>
  </conditionalFormatting>
  <conditionalFormatting sqref="G21 I21 K21 M21 O21">
    <cfRule type="duplicateValues" dxfId="205" priority="207"/>
  </conditionalFormatting>
  <conditionalFormatting sqref="F22 H22 J22 L22 N22 P22">
    <cfRule type="duplicateValues" dxfId="204" priority="206"/>
  </conditionalFormatting>
  <conditionalFormatting sqref="G22 I22 K22 M22 O22">
    <cfRule type="duplicateValues" dxfId="203" priority="205"/>
  </conditionalFormatting>
  <conditionalFormatting sqref="F23 H23 J23 L23 N23 P23">
    <cfRule type="duplicateValues" dxfId="202" priority="204"/>
  </conditionalFormatting>
  <conditionalFormatting sqref="G23 I23 K23 M23 O23">
    <cfRule type="duplicateValues" dxfId="201" priority="203"/>
  </conditionalFormatting>
  <conditionalFormatting sqref="F24 H24 J24 L24 N24 P24">
    <cfRule type="duplicateValues" dxfId="200" priority="202"/>
  </conditionalFormatting>
  <conditionalFormatting sqref="G24 I24 K24 M24 O24">
    <cfRule type="duplicateValues" dxfId="199" priority="201"/>
  </conditionalFormatting>
  <conditionalFormatting sqref="F25 H25 J25 L25 N25 P25">
    <cfRule type="duplicateValues" dxfId="198" priority="200"/>
  </conditionalFormatting>
  <conditionalFormatting sqref="G25 I25 K25 M25 O25">
    <cfRule type="duplicateValues" dxfId="197" priority="199"/>
  </conditionalFormatting>
  <conditionalFormatting sqref="F6 H6 J6 L6 N6 P6">
    <cfRule type="duplicateValues" dxfId="196" priority="195"/>
    <cfRule type="duplicateValues" dxfId="195" priority="197"/>
  </conditionalFormatting>
  <conditionalFormatting sqref="G6 I6 K6 M6 O6">
    <cfRule type="duplicateValues" dxfId="194" priority="196"/>
  </conditionalFormatting>
  <conditionalFormatting sqref="F7 H7 J7 L7 N7 P7">
    <cfRule type="duplicateValues" dxfId="193" priority="192"/>
    <cfRule type="duplicateValues" dxfId="192" priority="194"/>
  </conditionalFormatting>
  <conditionalFormatting sqref="G7 I7 K7 M7 O7">
    <cfRule type="duplicateValues" dxfId="191" priority="193"/>
  </conditionalFormatting>
  <conditionalFormatting sqref="F8 H8 J8 L8 N8 P8">
    <cfRule type="duplicateValues" dxfId="190" priority="189"/>
    <cfRule type="duplicateValues" dxfId="189" priority="191"/>
  </conditionalFormatting>
  <conditionalFormatting sqref="G8 I8 K8 M8 O8">
    <cfRule type="duplicateValues" dxfId="188" priority="190"/>
  </conditionalFormatting>
  <conditionalFormatting sqref="F9 H9 J9 L9 N9 P9">
    <cfRule type="duplicateValues" dxfId="187" priority="186"/>
    <cfRule type="duplicateValues" dxfId="186" priority="188"/>
  </conditionalFormatting>
  <conditionalFormatting sqref="G9 I9 K9 M9 O9">
    <cfRule type="duplicateValues" dxfId="185" priority="187"/>
  </conditionalFormatting>
  <conditionalFormatting sqref="F10 H10 J10 L10 N10 P10">
    <cfRule type="duplicateValues" dxfId="184" priority="183"/>
    <cfRule type="duplicateValues" dxfId="183" priority="185"/>
  </conditionalFormatting>
  <conditionalFormatting sqref="G10 I10 K10 M10 O10">
    <cfRule type="duplicateValues" dxfId="182" priority="184"/>
  </conditionalFormatting>
  <conditionalFormatting sqref="F11 H11 J11 L11 N11 P11">
    <cfRule type="duplicateValues" dxfId="181" priority="180"/>
    <cfRule type="duplicateValues" dxfId="180" priority="182"/>
  </conditionalFormatting>
  <conditionalFormatting sqref="G11 I11 K11 M11 O11">
    <cfRule type="duplicateValues" dxfId="179" priority="181"/>
  </conditionalFormatting>
  <conditionalFormatting sqref="F12 H12 J12 L12 N12 P12">
    <cfRule type="duplicateValues" dxfId="178" priority="177"/>
    <cfRule type="duplicateValues" dxfId="177" priority="179"/>
  </conditionalFormatting>
  <conditionalFormatting sqref="G12 I12 K12 M12 O12">
    <cfRule type="duplicateValues" dxfId="176" priority="178"/>
  </conditionalFormatting>
  <conditionalFormatting sqref="F13 H13 J13 L13 N13 P13">
    <cfRule type="duplicateValues" dxfId="175" priority="174"/>
    <cfRule type="duplicateValues" dxfId="174" priority="176"/>
  </conditionalFormatting>
  <conditionalFormatting sqref="G13 I13 K13 M13 O13">
    <cfRule type="duplicateValues" dxfId="173" priority="175"/>
  </conditionalFormatting>
  <conditionalFormatting sqref="F14 H14 J14 L14 N14 P14">
    <cfRule type="duplicateValues" dxfId="172" priority="171"/>
    <cfRule type="duplicateValues" dxfId="171" priority="173"/>
  </conditionalFormatting>
  <conditionalFormatting sqref="G14 I14 K14 M14 O14">
    <cfRule type="duplicateValues" dxfId="170" priority="172"/>
  </conditionalFormatting>
  <conditionalFormatting sqref="F15 H15 J15 L15 N15 P15">
    <cfRule type="duplicateValues" dxfId="169" priority="168"/>
    <cfRule type="duplicateValues" dxfId="168" priority="170"/>
  </conditionalFormatting>
  <conditionalFormatting sqref="G15 I15 K15 M15 O15">
    <cfRule type="duplicateValues" dxfId="167" priority="169"/>
  </conditionalFormatting>
  <conditionalFormatting sqref="F16 H16 J16 L16 N16 P16">
    <cfRule type="duplicateValues" dxfId="166" priority="165"/>
    <cfRule type="duplicateValues" dxfId="165" priority="167"/>
  </conditionalFormatting>
  <conditionalFormatting sqref="G16 I16 K16 M16 O16">
    <cfRule type="duplicateValues" dxfId="164" priority="166"/>
  </conditionalFormatting>
  <conditionalFormatting sqref="F17 H17 J17 L17 N17 P17">
    <cfRule type="duplicateValues" dxfId="163" priority="162"/>
    <cfRule type="duplicateValues" dxfId="162" priority="164"/>
  </conditionalFormatting>
  <conditionalFormatting sqref="G17 I17 K17 M17 O17">
    <cfRule type="duplicateValues" dxfId="161" priority="163"/>
  </conditionalFormatting>
  <conditionalFormatting sqref="F18 H18 J18 L18 N18 P18">
    <cfRule type="duplicateValues" dxfId="160" priority="159"/>
    <cfRule type="duplicateValues" dxfId="159" priority="161"/>
  </conditionalFormatting>
  <conditionalFormatting sqref="G18 I18 K18 M18 O18">
    <cfRule type="duplicateValues" dxfId="158" priority="160"/>
  </conditionalFormatting>
  <conditionalFormatting sqref="F26 H26 J26 L26 N26 P26">
    <cfRule type="duplicateValues" dxfId="157" priority="158"/>
  </conditionalFormatting>
  <conditionalFormatting sqref="G26 I26 K26 M26 O26">
    <cfRule type="duplicateValues" dxfId="156" priority="157"/>
  </conditionalFormatting>
  <conditionalFormatting sqref="F27 H27 J27 L27 N27 P27">
    <cfRule type="duplicateValues" dxfId="155" priority="156"/>
  </conditionalFormatting>
  <conditionalFormatting sqref="G27 I27 K27 M27 O27">
    <cfRule type="duplicateValues" dxfId="154" priority="155"/>
  </conditionalFormatting>
  <conditionalFormatting sqref="F28 H28 J28 L28 N28 P28">
    <cfRule type="duplicateValues" dxfId="153" priority="154"/>
  </conditionalFormatting>
  <conditionalFormatting sqref="G28 I28 K28 M28 O28">
    <cfRule type="duplicateValues" dxfId="152" priority="153"/>
  </conditionalFormatting>
  <conditionalFormatting sqref="F29 H29 J29 L29 N29 P29">
    <cfRule type="duplicateValues" dxfId="151" priority="152"/>
  </conditionalFormatting>
  <conditionalFormatting sqref="G29 I29 K29 M29 O29">
    <cfRule type="duplicateValues" dxfId="150" priority="151"/>
  </conditionalFormatting>
  <conditionalFormatting sqref="F30 H30 J30 L30 N30 P30">
    <cfRule type="duplicateValues" dxfId="149" priority="150"/>
  </conditionalFormatting>
  <conditionalFormatting sqref="G30 I30 K30 M30 O30">
    <cfRule type="duplicateValues" dxfId="148" priority="149"/>
  </conditionalFormatting>
  <conditionalFormatting sqref="F31 H31 J31 L31 N31 P31">
    <cfRule type="duplicateValues" dxfId="147" priority="148"/>
  </conditionalFormatting>
  <conditionalFormatting sqref="G31 I31 K31 M31 O31">
    <cfRule type="duplicateValues" dxfId="146" priority="147"/>
  </conditionalFormatting>
  <conditionalFormatting sqref="F32 H32 J32 L32 N32 P32">
    <cfRule type="duplicateValues" dxfId="145" priority="146"/>
  </conditionalFormatting>
  <conditionalFormatting sqref="G32 I32 K32 M32 O32">
    <cfRule type="duplicateValues" dxfId="144" priority="145"/>
  </conditionalFormatting>
  <conditionalFormatting sqref="F33 H33 J33 L33 N33 P33">
    <cfRule type="duplicateValues" dxfId="143" priority="144"/>
  </conditionalFormatting>
  <conditionalFormatting sqref="G33 I33 K33 M33 O33">
    <cfRule type="duplicateValues" dxfId="142" priority="143"/>
  </conditionalFormatting>
  <conditionalFormatting sqref="F34 H34 J34 L34 N34 P34">
    <cfRule type="duplicateValues" dxfId="141" priority="142"/>
  </conditionalFormatting>
  <conditionalFormatting sqref="G34 I34 K34 M34 O34">
    <cfRule type="duplicateValues" dxfId="140" priority="141"/>
  </conditionalFormatting>
  <conditionalFormatting sqref="F35 H35 J35 L35 N35 P35">
    <cfRule type="duplicateValues" dxfId="139" priority="140"/>
  </conditionalFormatting>
  <conditionalFormatting sqref="G35 I35 K35 M35 O35">
    <cfRule type="duplicateValues" dxfId="138" priority="139"/>
  </conditionalFormatting>
  <conditionalFormatting sqref="F36 H36 J36 L36 N36 P36">
    <cfRule type="duplicateValues" dxfId="137" priority="138"/>
  </conditionalFormatting>
  <conditionalFormatting sqref="G36 I36 K36 M36 O36">
    <cfRule type="duplicateValues" dxfId="136" priority="137"/>
  </conditionalFormatting>
  <conditionalFormatting sqref="F38 H38 J38 L38 N38 P38">
    <cfRule type="duplicateValues" dxfId="135" priority="136"/>
  </conditionalFormatting>
  <conditionalFormatting sqref="G38 I38 K38 M38 O38">
    <cfRule type="duplicateValues" dxfId="134" priority="135"/>
  </conditionalFormatting>
  <conditionalFormatting sqref="F39 H39 J39 L39 N39 P39">
    <cfRule type="duplicateValues" dxfId="133" priority="134"/>
  </conditionalFormatting>
  <conditionalFormatting sqref="G39 I39 K39 M39 O39">
    <cfRule type="duplicateValues" dxfId="132" priority="133"/>
  </conditionalFormatting>
  <conditionalFormatting sqref="F40 H40 J40 L40 N40 P40">
    <cfRule type="duplicateValues" dxfId="131" priority="132"/>
  </conditionalFormatting>
  <conditionalFormatting sqref="G40 I40 K40 M40 O40">
    <cfRule type="duplicateValues" dxfId="130" priority="131"/>
  </conditionalFormatting>
  <conditionalFormatting sqref="F41 H41 J41 L41 N41 P41">
    <cfRule type="duplicateValues" dxfId="129" priority="130"/>
  </conditionalFormatting>
  <conditionalFormatting sqref="G41 I41 K41 M41 O41">
    <cfRule type="duplicateValues" dxfId="128" priority="129"/>
  </conditionalFormatting>
  <conditionalFormatting sqref="F42 H42 J42 L42 N42 P42">
    <cfRule type="duplicateValues" dxfId="127" priority="128"/>
  </conditionalFormatting>
  <conditionalFormatting sqref="G42 I42 K42 M42 O42">
    <cfRule type="duplicateValues" dxfId="126" priority="127"/>
  </conditionalFormatting>
  <conditionalFormatting sqref="F43 H43 J43 L43 N43 P43">
    <cfRule type="duplicateValues" dxfId="125" priority="126"/>
  </conditionalFormatting>
  <conditionalFormatting sqref="G43 I43 K43 M43 O43">
    <cfRule type="duplicateValues" dxfId="124" priority="125"/>
  </conditionalFormatting>
  <conditionalFormatting sqref="F44 H44 J44 L44 N44 P44">
    <cfRule type="duplicateValues" dxfId="123" priority="124"/>
  </conditionalFormatting>
  <conditionalFormatting sqref="G44 I44 K44 M44 O44">
    <cfRule type="duplicateValues" dxfId="122" priority="123"/>
  </conditionalFormatting>
  <conditionalFormatting sqref="F45 H45 J45 L45 N45 P45">
    <cfRule type="duplicateValues" dxfId="121" priority="122"/>
  </conditionalFormatting>
  <conditionalFormatting sqref="G45 I45 K45 M45 O45">
    <cfRule type="duplicateValues" dxfId="120" priority="121"/>
  </conditionalFormatting>
  <conditionalFormatting sqref="F46 H46 J46 L46 N46 P46">
    <cfRule type="duplicateValues" dxfId="119" priority="120"/>
  </conditionalFormatting>
  <conditionalFormatting sqref="G46 I46 K46 M46 O46">
    <cfRule type="duplicateValues" dxfId="118" priority="119"/>
  </conditionalFormatting>
  <conditionalFormatting sqref="F47 H47 J47 L47 N47 P47">
    <cfRule type="duplicateValues" dxfId="117" priority="118"/>
  </conditionalFormatting>
  <conditionalFormatting sqref="G47 I47 K47 M47 O47">
    <cfRule type="duplicateValues" dxfId="116" priority="117"/>
  </conditionalFormatting>
  <conditionalFormatting sqref="F48 H48 J48 L48 N48 P48">
    <cfRule type="duplicateValues" dxfId="115" priority="116"/>
  </conditionalFormatting>
  <conditionalFormatting sqref="G48 I48 K48 M48 O48">
    <cfRule type="duplicateValues" dxfId="114" priority="115"/>
  </conditionalFormatting>
  <conditionalFormatting sqref="F49 H49 J49 L49 N49 P49">
    <cfRule type="duplicateValues" dxfId="113" priority="114"/>
  </conditionalFormatting>
  <conditionalFormatting sqref="G49 I49 K49 M49 O49">
    <cfRule type="duplicateValues" dxfId="112" priority="113"/>
  </conditionalFormatting>
  <conditionalFormatting sqref="F50 H50 J50 L50 N50 P50">
    <cfRule type="duplicateValues" dxfId="111" priority="112"/>
  </conditionalFormatting>
  <conditionalFormatting sqref="G50 I50 K50 M50 O50">
    <cfRule type="duplicateValues" dxfId="110" priority="111"/>
  </conditionalFormatting>
  <conditionalFormatting sqref="F51 H51 J51 L51 N51 P51">
    <cfRule type="duplicateValues" dxfId="109" priority="110"/>
  </conditionalFormatting>
  <conditionalFormatting sqref="G51 I51 K51 M51 O51">
    <cfRule type="duplicateValues" dxfId="108" priority="109"/>
  </conditionalFormatting>
  <conditionalFormatting sqref="F52 H52 J52 L52 N52 P52">
    <cfRule type="duplicateValues" dxfId="107" priority="108"/>
  </conditionalFormatting>
  <conditionalFormatting sqref="G52 I52 K52 M52 O52">
    <cfRule type="duplicateValues" dxfId="106" priority="107"/>
  </conditionalFormatting>
  <conditionalFormatting sqref="F53 H53 J53 L53 N53 P53">
    <cfRule type="duplicateValues" dxfId="105" priority="106"/>
  </conditionalFormatting>
  <conditionalFormatting sqref="G53 I53 K53 M53 O53">
    <cfRule type="duplicateValues" dxfId="104" priority="105"/>
  </conditionalFormatting>
  <conditionalFormatting sqref="F54 H54 J54 L54 N54 P54">
    <cfRule type="duplicateValues" dxfId="103" priority="104"/>
  </conditionalFormatting>
  <conditionalFormatting sqref="G54 I54 K54 M54 O54">
    <cfRule type="duplicateValues" dxfId="102" priority="103"/>
  </conditionalFormatting>
  <conditionalFormatting sqref="F55 H55 J55 L55 N55 P55">
    <cfRule type="duplicateValues" dxfId="101" priority="102"/>
  </conditionalFormatting>
  <conditionalFormatting sqref="G55 I55 K55 M55 O55">
    <cfRule type="duplicateValues" dxfId="100" priority="101"/>
  </conditionalFormatting>
  <conditionalFormatting sqref="F56 H56 J56 L56 N56 P56">
    <cfRule type="duplicateValues" dxfId="99" priority="100"/>
  </conditionalFormatting>
  <conditionalFormatting sqref="G56 I56 K56 M56 O56">
    <cfRule type="duplicateValues" dxfId="98" priority="99"/>
  </conditionalFormatting>
  <conditionalFormatting sqref="F57 H57 J57 L57 N57 P57">
    <cfRule type="duplicateValues" dxfId="97" priority="98"/>
  </conditionalFormatting>
  <conditionalFormatting sqref="G57 I57 K57 M57 O57">
    <cfRule type="duplicateValues" dxfId="96" priority="97"/>
  </conditionalFormatting>
  <conditionalFormatting sqref="F58 H58 J58 L58 N58 P58">
    <cfRule type="duplicateValues" dxfId="95" priority="96"/>
  </conditionalFormatting>
  <conditionalFormatting sqref="G58 I58 K58 M58 O58">
    <cfRule type="duplicateValues" dxfId="94" priority="95"/>
  </conditionalFormatting>
  <conditionalFormatting sqref="F59 H59 J59 L59 N59 P59">
    <cfRule type="duplicateValues" dxfId="93" priority="94"/>
  </conditionalFormatting>
  <conditionalFormatting sqref="G59 I59 K59 M59 O59">
    <cfRule type="duplicateValues" dxfId="92" priority="93"/>
  </conditionalFormatting>
  <conditionalFormatting sqref="F60 H60 J60 L60 N60 P60">
    <cfRule type="duplicateValues" dxfId="91" priority="92"/>
  </conditionalFormatting>
  <conditionalFormatting sqref="G60 I60 K60 M60 O60">
    <cfRule type="duplicateValues" dxfId="90" priority="91"/>
  </conditionalFormatting>
  <conditionalFormatting sqref="F61 H61 J61 L61 N61 P61">
    <cfRule type="duplicateValues" dxfId="89" priority="90"/>
  </conditionalFormatting>
  <conditionalFormatting sqref="G61 I61 K61 M61 O61">
    <cfRule type="duplicateValues" dxfId="88" priority="89"/>
  </conditionalFormatting>
  <conditionalFormatting sqref="F62 H62 J62 L62 N62 P62">
    <cfRule type="duplicateValues" dxfId="87" priority="88"/>
  </conditionalFormatting>
  <conditionalFormatting sqref="G62 I62 K62 M62 O62">
    <cfRule type="duplicateValues" dxfId="86" priority="87"/>
  </conditionalFormatting>
  <conditionalFormatting sqref="F63 H63 J63 L63 N63 P63">
    <cfRule type="duplicateValues" dxfId="85" priority="86"/>
  </conditionalFormatting>
  <conditionalFormatting sqref="G63 I63 K63 M63 O63">
    <cfRule type="duplicateValues" dxfId="84" priority="85"/>
  </conditionalFormatting>
  <conditionalFormatting sqref="F64 H64 J64 L64 N64 P64">
    <cfRule type="duplicateValues" dxfId="83" priority="84"/>
  </conditionalFormatting>
  <conditionalFormatting sqref="G64 I64 K64 M64 O64">
    <cfRule type="duplicateValues" dxfId="82" priority="83"/>
  </conditionalFormatting>
  <conditionalFormatting sqref="F65 H65 J65 L65 N65 P65">
    <cfRule type="duplicateValues" dxfId="81" priority="82"/>
  </conditionalFormatting>
  <conditionalFormatting sqref="G65 I65 K65 M65 O65">
    <cfRule type="duplicateValues" dxfId="80" priority="81"/>
  </conditionalFormatting>
  <conditionalFormatting sqref="F66 H66 J66 L66 N66 P66">
    <cfRule type="duplicateValues" dxfId="79" priority="80"/>
  </conditionalFormatting>
  <conditionalFormatting sqref="G66 I66 K66 M66 O66">
    <cfRule type="duplicateValues" dxfId="78" priority="79"/>
  </conditionalFormatting>
  <conditionalFormatting sqref="F67 H67 J67 L67 N67 P67">
    <cfRule type="duplicateValues" dxfId="77" priority="78"/>
  </conditionalFormatting>
  <conditionalFormatting sqref="G67 I67 K67 M67 O67">
    <cfRule type="duplicateValues" dxfId="76" priority="77"/>
  </conditionalFormatting>
  <conditionalFormatting sqref="F68 H68 J68 L68 N68 P68">
    <cfRule type="duplicateValues" dxfId="75" priority="76"/>
  </conditionalFormatting>
  <conditionalFormatting sqref="G68 I68 K68 M68 O68">
    <cfRule type="duplicateValues" dxfId="74" priority="75"/>
  </conditionalFormatting>
  <conditionalFormatting sqref="F69 H69 J69 L69 N69 P69">
    <cfRule type="duplicateValues" dxfId="73" priority="74"/>
  </conditionalFormatting>
  <conditionalFormatting sqref="G69 I69 K69 M69 O69">
    <cfRule type="duplicateValues" dxfId="72" priority="73"/>
  </conditionalFormatting>
  <conditionalFormatting sqref="F70 H70 J70 L70 N70 P70">
    <cfRule type="duplicateValues" dxfId="71" priority="72"/>
  </conditionalFormatting>
  <conditionalFormatting sqref="G70 I70 K70 M70 O70">
    <cfRule type="duplicateValues" dxfId="70" priority="71"/>
  </conditionalFormatting>
  <conditionalFormatting sqref="F71 H71 J71 L71 N71 P71">
    <cfRule type="duplicateValues" dxfId="69" priority="70"/>
  </conditionalFormatting>
  <conditionalFormatting sqref="G71 I71 K71 M71 O71">
    <cfRule type="duplicateValues" dxfId="68" priority="69"/>
  </conditionalFormatting>
  <conditionalFormatting sqref="F72 H72 J72 L72 N72 P72">
    <cfRule type="duplicateValues" dxfId="67" priority="68"/>
  </conditionalFormatting>
  <conditionalFormatting sqref="G72 I72 K72 M72 O72">
    <cfRule type="duplicateValues" dxfId="66" priority="67"/>
  </conditionalFormatting>
  <conditionalFormatting sqref="F73 H73 J73 L73 N73 P73">
    <cfRule type="duplicateValues" dxfId="65" priority="66"/>
  </conditionalFormatting>
  <conditionalFormatting sqref="G73 I73 K73 M73 O73">
    <cfRule type="duplicateValues" dxfId="64" priority="65"/>
  </conditionalFormatting>
  <conditionalFormatting sqref="F74 H74 J74 L74 N74 P74">
    <cfRule type="duplicateValues" dxfId="63" priority="64"/>
  </conditionalFormatting>
  <conditionalFormatting sqref="G74 I74 K74 M74 O74">
    <cfRule type="duplicateValues" dxfId="62" priority="63"/>
  </conditionalFormatting>
  <conditionalFormatting sqref="F75 H75 J75 L75 N75 P75">
    <cfRule type="duplicateValues" dxfId="61" priority="62"/>
  </conditionalFormatting>
  <conditionalFormatting sqref="G75 I75 K75 M75 O75">
    <cfRule type="duplicateValues" dxfId="60" priority="61"/>
  </conditionalFormatting>
  <conditionalFormatting sqref="F76 H76 J76 L76 N76 P76">
    <cfRule type="duplicateValues" dxfId="59" priority="60"/>
  </conditionalFormatting>
  <conditionalFormatting sqref="G76 I76 K76 M76 O76">
    <cfRule type="duplicateValues" dxfId="58" priority="59"/>
  </conditionalFormatting>
  <conditionalFormatting sqref="F77 H77 J77 L77 N77 P77">
    <cfRule type="duplicateValues" dxfId="57" priority="58"/>
  </conditionalFormatting>
  <conditionalFormatting sqref="G77 I77 K77 M77 O77">
    <cfRule type="duplicateValues" dxfId="56" priority="57"/>
  </conditionalFormatting>
  <conditionalFormatting sqref="F78 H78 J78 L78 N78 P78">
    <cfRule type="duplicateValues" dxfId="55" priority="56"/>
  </conditionalFormatting>
  <conditionalFormatting sqref="G78 I78 K78 M78 O78">
    <cfRule type="duplicateValues" dxfId="54" priority="55"/>
  </conditionalFormatting>
  <conditionalFormatting sqref="F79 H79 J79 L79 N79 P79">
    <cfRule type="duplicateValues" dxfId="53" priority="54"/>
  </conditionalFormatting>
  <conditionalFormatting sqref="G79 I79 K79 M79 O79">
    <cfRule type="duplicateValues" dxfId="52" priority="53"/>
  </conditionalFormatting>
  <conditionalFormatting sqref="F80 H80 J80 L80 N80 P80">
    <cfRule type="duplicateValues" dxfId="51" priority="52"/>
  </conditionalFormatting>
  <conditionalFormatting sqref="G80 I80 K80 M80 O80">
    <cfRule type="duplicateValues" dxfId="50" priority="51"/>
  </conditionalFormatting>
  <conditionalFormatting sqref="F81 H81 J81 L81 N81 P81">
    <cfRule type="duplicateValues" dxfId="49" priority="50"/>
  </conditionalFormatting>
  <conditionalFormatting sqref="G81 I81 K81 M81 O81">
    <cfRule type="duplicateValues" dxfId="48" priority="49"/>
  </conditionalFormatting>
  <conditionalFormatting sqref="F82 H82 J82 L82 N82 P82">
    <cfRule type="duplicateValues" dxfId="47" priority="48"/>
  </conditionalFormatting>
  <conditionalFormatting sqref="G82 I82 K82 M82 O82">
    <cfRule type="duplicateValues" dxfId="46" priority="47"/>
  </conditionalFormatting>
  <conditionalFormatting sqref="F83 H83 J83 L83 N83 P83">
    <cfRule type="duplicateValues" dxfId="45" priority="46"/>
  </conditionalFormatting>
  <conditionalFormatting sqref="G83 I83 K83 M83 O83">
    <cfRule type="duplicateValues" dxfId="44" priority="45"/>
  </conditionalFormatting>
  <conditionalFormatting sqref="F84 H84 J84 L84 N84 P84">
    <cfRule type="duplicateValues" dxfId="43" priority="44"/>
  </conditionalFormatting>
  <conditionalFormatting sqref="G84 I84 K84 M84 O84">
    <cfRule type="duplicateValues" dxfId="42" priority="43"/>
  </conditionalFormatting>
  <conditionalFormatting sqref="F85 H85 J85 L85 N85 P85">
    <cfRule type="duplicateValues" dxfId="41" priority="42"/>
  </conditionalFormatting>
  <conditionalFormatting sqref="G85 I85 K85 M85 O85">
    <cfRule type="duplicateValues" dxfId="40" priority="41"/>
  </conditionalFormatting>
  <conditionalFormatting sqref="F86 H86 J86 L86 N86 P86">
    <cfRule type="duplicateValues" dxfId="39" priority="40"/>
  </conditionalFormatting>
  <conditionalFormatting sqref="G86 I86 K86 M86 O86">
    <cfRule type="duplicateValues" dxfId="38" priority="39"/>
  </conditionalFormatting>
  <conditionalFormatting sqref="F87 H87 J87 L87 N87 P87">
    <cfRule type="duplicateValues" dxfId="37" priority="38"/>
  </conditionalFormatting>
  <conditionalFormatting sqref="G87 I87 K87 M87 O87">
    <cfRule type="duplicateValues" dxfId="36" priority="37"/>
  </conditionalFormatting>
  <conditionalFormatting sqref="F88 H88 J88 L88 N88 P88">
    <cfRule type="duplicateValues" dxfId="35" priority="36"/>
  </conditionalFormatting>
  <conditionalFormatting sqref="G88 I88 K88 M88 O88">
    <cfRule type="duplicateValues" dxfId="34" priority="35"/>
  </conditionalFormatting>
  <conditionalFormatting sqref="F89 H89 J89 L89 N89 P89">
    <cfRule type="duplicateValues" dxfId="33" priority="34"/>
  </conditionalFormatting>
  <conditionalFormatting sqref="G89 I89 K89 M89 O89">
    <cfRule type="duplicateValues" dxfId="32" priority="33"/>
  </conditionalFormatting>
  <conditionalFormatting sqref="F90 H90 J90 L90 N90 P90">
    <cfRule type="duplicateValues" dxfId="31" priority="32"/>
  </conditionalFormatting>
  <conditionalFormatting sqref="G90 I90 K90 M90 O90">
    <cfRule type="duplicateValues" dxfId="30" priority="31"/>
  </conditionalFormatting>
  <conditionalFormatting sqref="F91 H91 J91 L91 N91 P91">
    <cfRule type="duplicateValues" dxfId="29" priority="30"/>
  </conditionalFormatting>
  <conditionalFormatting sqref="G91 I91 K91 M91 O91">
    <cfRule type="duplicateValues" dxfId="28" priority="29"/>
  </conditionalFormatting>
  <conditionalFormatting sqref="F92 H92 J92 L92 N92 P92">
    <cfRule type="duplicateValues" dxfId="27" priority="28"/>
  </conditionalFormatting>
  <conditionalFormatting sqref="G92 I92 K92 M92 O92">
    <cfRule type="duplicateValues" dxfId="26" priority="27"/>
  </conditionalFormatting>
  <conditionalFormatting sqref="F93 H93 J93 L93 N93 P93">
    <cfRule type="duplicateValues" dxfId="25" priority="26"/>
  </conditionalFormatting>
  <conditionalFormatting sqref="G93 I93 K93 M93 O93">
    <cfRule type="duplicateValues" dxfId="24" priority="25"/>
  </conditionalFormatting>
  <conditionalFormatting sqref="F94 H94 J94 L94 N94 P94">
    <cfRule type="duplicateValues" dxfId="23" priority="24"/>
  </conditionalFormatting>
  <conditionalFormatting sqref="G94 I94 K94 M94 O94">
    <cfRule type="duplicateValues" dxfId="22" priority="23"/>
  </conditionalFormatting>
  <conditionalFormatting sqref="F95 H95 J95 L95 N95 P95">
    <cfRule type="duplicateValues" dxfId="21" priority="22"/>
  </conditionalFormatting>
  <conditionalFormatting sqref="G95 I95 K95 M95 O95">
    <cfRule type="duplicateValues" dxfId="20" priority="21"/>
  </conditionalFormatting>
  <conditionalFormatting sqref="F96 H96 J96 L96 N96 P96">
    <cfRule type="duplicateValues" dxfId="19" priority="20"/>
  </conditionalFormatting>
  <conditionalFormatting sqref="G96 I96 K96 M96 O96">
    <cfRule type="duplicateValues" dxfId="18" priority="19"/>
  </conditionalFormatting>
  <conditionalFormatting sqref="F97 H97 J97 L97 N97 P97">
    <cfRule type="duplicateValues" dxfId="17" priority="18"/>
  </conditionalFormatting>
  <conditionalFormatting sqref="G97 I97 K97 M97 O97">
    <cfRule type="duplicateValues" dxfId="16" priority="17"/>
  </conditionalFormatting>
  <conditionalFormatting sqref="F98 H98 J98 L98 N98 P98">
    <cfRule type="duplicateValues" dxfId="15" priority="16"/>
  </conditionalFormatting>
  <conditionalFormatting sqref="G98 I98 K98 M98 O98">
    <cfRule type="duplicateValues" dxfId="14" priority="15"/>
  </conditionalFormatting>
  <conditionalFormatting sqref="F99 H99 J99 L99 N99 P99">
    <cfRule type="duplicateValues" dxfId="13" priority="14"/>
  </conditionalFormatting>
  <conditionalFormatting sqref="G99 I99 K99 M99 O99">
    <cfRule type="duplicateValues" dxfId="12" priority="13"/>
  </conditionalFormatting>
  <conditionalFormatting sqref="F100 H100 J100 L100 N100 P100">
    <cfRule type="duplicateValues" dxfId="11" priority="12"/>
  </conditionalFormatting>
  <conditionalFormatting sqref="G100 I100 K100 M100 O100">
    <cfRule type="duplicateValues" dxfId="10" priority="11"/>
  </conditionalFormatting>
  <conditionalFormatting sqref="F101 H101 J101 L101 N101 P101">
    <cfRule type="duplicateValues" dxfId="9" priority="10"/>
  </conditionalFormatting>
  <conditionalFormatting sqref="G101 I101 K101 M101 O101">
    <cfRule type="duplicateValues" dxfId="8" priority="9"/>
  </conditionalFormatting>
  <conditionalFormatting sqref="F102 H102 J102 L102 N102 P102">
    <cfRule type="duplicateValues" dxfId="7" priority="8"/>
  </conditionalFormatting>
  <conditionalFormatting sqref="G102 I102 K102 M102 O102">
    <cfRule type="duplicateValues" dxfId="6" priority="7"/>
  </conditionalFormatting>
  <conditionalFormatting sqref="F103 H103 J103 L103 N103 P103">
    <cfRule type="duplicateValues" dxfId="5" priority="6"/>
  </conditionalFormatting>
  <conditionalFormatting sqref="G103 I103 K103 M103 O103">
    <cfRule type="duplicateValues" dxfId="4" priority="5"/>
  </conditionalFormatting>
  <conditionalFormatting sqref="F104 H104 J104 L104 N104 P104">
    <cfRule type="duplicateValues" dxfId="3" priority="4"/>
  </conditionalFormatting>
  <conditionalFormatting sqref="G104 I104 K104 M104 O104">
    <cfRule type="duplicateValues" dxfId="2" priority="3"/>
  </conditionalFormatting>
  <conditionalFormatting sqref="F105 H105 J105 L105 N105 P105">
    <cfRule type="duplicateValues" dxfId="1" priority="2"/>
  </conditionalFormatting>
  <conditionalFormatting sqref="G105 I105 K105 M105 O105">
    <cfRule type="duplicateValues" dxfId="0" priority="1"/>
  </conditionalFormatting>
  <pageMargins left="0" right="0" top="0" bottom="0" header="0" footer="0.25"/>
  <pageSetup paperSize="9" scale="62" orientation="landscape" verticalDpi="1200" r:id="rId1"/>
  <headerFooter>
    <oddFooter>&amp;C&amp;8էջ&amp;P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պարագա-գործիք 9.13</vt:lpstr>
      <vt:lpstr>'պարագա-գործիք 9.13'!Print_Area</vt:lpstr>
      <vt:lpstr>'պարագա-գործիք 9.13'!Print_Titles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2016-02-17T06:11:57Z</dcterms:modified>
</cp:coreProperties>
</file>